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https://gizonline-my.sharepoint.com/personal/maksym_meshkovoi_giz_de/Documents/MISCELANEOUS/WAR 2024/GOODS/24_Laptops and Charging stations/"/>
    </mc:Choice>
  </mc:AlternateContent>
  <xr:revisionPtr revIDLastSave="5" documentId="8_{9F0EF886-68E3-4DE7-AA30-491FC4027252}" xr6:coauthVersionLast="47" xr6:coauthVersionMax="47" xr10:uidLastSave="{75D512C8-DCA9-477A-88AC-FDC6FC62DB2D}"/>
  <bookViews>
    <workbookView xWindow="-120" yWindow="-120" windowWidth="29040" windowHeight="15840" tabRatio="890" activeTab="4" xr2:uid="{00000000-000D-0000-FFFF-FFFF00000000}"/>
  </bookViews>
  <sheets>
    <sheet name="Запрошення" sheetId="3" r:id="rId1"/>
    <sheet name="Документи" sheetId="40" r:id="rId2"/>
    <sheet name="Додаток 1_Специфікація" sheetId="27" r:id="rId3"/>
    <sheet name="Додаток 2 КП на товари" sheetId="41" r:id="rId4"/>
    <sheet name="Додаток 3 ТП на товари" sheetId="48" r:id="rId5"/>
    <sheet name="Додаток 4_Адреси поставки" sheetId="28" r:id="rId6"/>
    <sheet name="Додаток 6 Банківські реквізити" sheetId="50" r:id="rId7"/>
    <sheet name="FAQ_Tender" sheetId="7" r:id="rId8"/>
  </sheets>
  <externalReferences>
    <externalReference r:id="rId9"/>
    <externalReference r:id="rId10"/>
    <externalReference r:id="rId11"/>
    <externalReference r:id="rId12"/>
  </externalReferences>
  <definedNames>
    <definedName name="_xlnm._FilterDatabase" localSheetId="2" hidden="1">'Додаток 1_Специфікація'!$A$1:$I$3</definedName>
    <definedName name="_xlnm._FilterDatabase" localSheetId="5" hidden="1">'Додаток 4_Адреси поставки'!$A$4:$H$8</definedName>
    <definedName name="Answer" localSheetId="3">[1]legend!$G$2:$G$5</definedName>
    <definedName name="Answer" localSheetId="4">[1]legend!$G$2:$G$5</definedName>
    <definedName name="Answer">[1]legend!$G$2:$G$5</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5">'[2]Dropdown menu'!$G$8:$G$12</definedName>
    <definedName name="Justification_for_non_neutral_specification">'[3]Dropdown menu'!$G$8:$G$12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 i="48" l="1"/>
  <c r="L6" i="28"/>
  <c r="K6" i="28"/>
  <c r="J6" i="28"/>
  <c r="L3" i="28"/>
  <c r="K3" i="28"/>
  <c r="J3" i="28"/>
  <c r="F25" i="3" l="1"/>
  <c r="I7" i="41" l="1"/>
  <c r="I6" i="41"/>
  <c r="G7" i="48"/>
  <c r="G6" i="48"/>
  <c r="I8" i="41" l="1"/>
  <c r="A7" i="48"/>
  <c r="A6" i="48"/>
  <c r="D13" i="41" l="1"/>
  <c r="D10" i="48" s="1"/>
  <c r="J4" i="3" l="1"/>
  <c r="D2" i="41"/>
  <c r="M21" i="3" l="1"/>
  <c r="J17" i="3"/>
  <c r="K21" i="3"/>
  <c r="L9" i="3"/>
  <c r="M25" i="3"/>
  <c r="E9" i="3" l="1"/>
</calcChain>
</file>

<file path=xl/sharedStrings.xml><?xml version="1.0" encoding="utf-8"?>
<sst xmlns="http://schemas.openxmlformats.org/spreadsheetml/2006/main" count="326" uniqueCount="296">
  <si>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</si>
  <si>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</si>
  <si>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</si>
  <si>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</si>
  <si>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</si>
  <si>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2) не пізніше ніж за</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</si>
  <si>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</si>
  <si>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</si>
  <si>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</si>
  <si>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</si>
  <si>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</si>
  <si>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</si>
  <si>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</si>
  <si>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</si>
  <si>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</si>
  <si>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</si>
  <si>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</si>
  <si>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</si>
  <si>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</si>
  <si>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</si>
  <si>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</si>
  <si>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</si>
  <si>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</si>
  <si>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</si>
  <si>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</si>
  <si>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</si>
  <si>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</si>
  <si>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</si>
  <si>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</si>
  <si>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GIZ, on its turn, would guarantee confidentiality of information provided in price bids.</t>
  </si>
  <si>
    <t>All bidders will be informed about the results of the tender by e-mail.</t>
  </si>
  <si>
    <t>Sincerely yours,</t>
  </si>
  <si>
    <t>Item description</t>
  </si>
  <si>
    <t>Назва товару</t>
  </si>
  <si>
    <t>Гарантія, міс. / Warranty, months</t>
  </si>
  <si>
    <t>1.1</t>
  </si>
  <si>
    <t>1.2</t>
  </si>
  <si>
    <t>Додаток 2/ Annex 2</t>
  </si>
  <si>
    <t>Комерційна пропозиція до тендеру №</t>
  </si>
  <si>
    <t>/Commercial offer for Tender</t>
  </si>
  <si>
    <t>№ п/п</t>
  </si>
  <si>
    <t>Спеціальні умови/ Special conditions:</t>
  </si>
  <si>
    <t>Посада</t>
  </si>
  <si>
    <t>Підпис</t>
  </si>
  <si>
    <t xml:space="preserve">Прізвище, Ім'я </t>
  </si>
  <si>
    <t>Печатка</t>
  </si>
  <si>
    <t>/Signing information</t>
  </si>
  <si>
    <t>Поля, виділені сірим, заповнює учасник тендеру! / Grey coloured cells should be filled in by the Bidder.</t>
  </si>
  <si>
    <t>/Technical offer for Tender</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</si>
  <si>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</si>
  <si>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</si>
  <si>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</si>
  <si>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</si>
  <si>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</si>
  <si>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</si>
  <si>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</si>
  <si>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</si>
  <si>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</si>
  <si>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</si>
  <si>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</si>
  <si>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</si>
  <si>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</si>
  <si>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</si>
  <si>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</si>
  <si>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</si>
  <si>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</si>
  <si>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</si>
  <si>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</si>
  <si>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</si>
  <si>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</si>
  <si>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</si>
  <si>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</si>
  <si>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</si>
  <si>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</si>
  <si>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</si>
  <si>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</si>
  <si>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The commercial offer is made in accordance with the form provided in this letter with the date, signature of the authorized person, the seal of the enterprise (if there is any), then it is to be scanned or qualitatively photographed;</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</si>
  <si>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</si>
  <si>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</si>
  <si>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</si>
  <si>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</si>
  <si>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</si>
  <si>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</si>
  <si>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</si>
  <si>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</si>
  <si>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</si>
  <si>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</si>
  <si>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</si>
  <si>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</si>
  <si>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</si>
  <si>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</si>
  <si>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</si>
  <si>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</si>
  <si>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</si>
  <si>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</si>
  <si>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</si>
  <si>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</si>
  <si>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</si>
  <si>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</si>
  <si>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</si>
  <si>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</si>
  <si>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</si>
  <si>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</si>
  <si>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</si>
  <si>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</si>
  <si>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</si>
  <si>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календарних днів з дати підписання видаткової накладної / 
calendar days from signing date of delivery note</t>
  </si>
  <si>
    <t xml:space="preserve">післяоплата / 
post-payment; </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</si>
  <si>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</si>
  <si>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</si>
  <si>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</si>
  <si>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</si>
  <si>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</si>
  <si>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</si>
  <si>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</si>
  <si>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</si>
  <si>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</si>
  <si>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</si>
  <si>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</si>
  <si>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</si>
  <si>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</si>
  <si>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</si>
  <si>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</si>
  <si>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</si>
  <si>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</si>
  <si>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</si>
  <si>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</si>
  <si>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</si>
  <si>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</si>
  <si>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</si>
  <si>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</si>
  <si>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 Просимо прийняти до уваги, що відділ закупівель та контрактів не має доступу до тендерної документації до закінчення терміну подання пропозицій. Тому, на жаль, ми не можемо підтвердити її отримання. 
Рекомендуємо відправляти повідомлення-пропозицію з автоматичним підтвердженням про отримання.</t>
  </si>
  <si>
    <t>! Please note that the Procurement and Contracts Department has no access to the tender documents until the deadline of bids submission. Thus, unfortunately, we cannot confirm bids' receipt.
It is recommended to send an email-bid with automatic confirmation of receipt.</t>
  </si>
  <si>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</si>
  <si>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</si>
  <si>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</si>
  <si>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</si>
  <si>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</si>
  <si>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</si>
  <si>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</si>
  <si>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</si>
  <si>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</si>
  <si>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</si>
  <si>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</si>
  <si>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</si>
  <si>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</si>
  <si>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</si>
  <si>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</si>
  <si>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Send the bid no later than the date and time of submission to the address specified in the tender invitation. Proposals that do not meet these conditions will be disqualified;</t>
  </si>
  <si>
    <t xml:space="preserve">Перелік необхідних документів які має надати Переможець тендеру: </t>
  </si>
  <si>
    <t xml:space="preserve">Documents to be submitted by the Winner: </t>
  </si>
  <si>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</si>
  <si>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</si>
  <si>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</si>
  <si>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</si>
  <si>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</si>
  <si>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Про результати тендеру всі Учасники будуть проінформовані за вказаною в контактах ел. поштою.</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</si>
  <si>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</si>
  <si>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xml:space="preserve">To conclude the contract, the Winner entiteles tp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</si>
  <si>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</si>
  <si>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r>
      <t xml:space="preserve">
</t>
    </r>
    <r>
      <rPr>
        <b/>
        <sz val="9"/>
        <color rgb="FFFF0000"/>
        <rFont val="Arial"/>
        <family val="2"/>
      </rPr>
      <t>! Пропозиції, оформлені неналежним чином, розглядатися не будуть!</t>
    </r>
  </si>
  <si>
    <r>
      <t xml:space="preserve">
</t>
    </r>
    <r>
      <rPr>
        <b/>
        <sz val="9"/>
        <color rgb="FFFF0000"/>
        <rFont val="Arial"/>
        <family val="2"/>
      </rPr>
      <t>! ! The bids submitted improperly will not be considered!</t>
    </r>
  </si>
  <si>
    <t>Загальні умови/ General conditions:</t>
  </si>
  <si>
    <t>Goods description</t>
  </si>
  <si>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</si>
  <si>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</si>
  <si>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</si>
  <si>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</si>
  <si>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By submitting a tender offer,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</si>
  <si>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</si>
  <si>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By submitting a tender offer,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</si>
  <si>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</si>
  <si>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</si>
  <si>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Participants in the procurement procedure must provide as part of the bids information and documents (in PDF) confirming compliance of the bidder's tender with technical, qualitative, quantitative and other requirements for the subject of procurement, established by the Customer. 
Information on the compliance of the proposed procurement subject must be confirmed with:</t>
  </si>
  <si>
    <r>
      <t xml:space="preserve">Учасники процедури закупівлі повинні надати у складі тендерних пропозицій інформацію та документи (у форматі PDF), які підтверджують відповідність тендерної пропозиції учасника технічним, якісним, кількісним та іншим вимогам до предмета закупівлі, установленим замовником. 
</t>
    </r>
    <r>
      <rPr>
        <sz val="10"/>
        <rFont val="Arial"/>
        <family val="2"/>
      </rPr>
      <t>Інформація про відповідність запропонованого предмету закупівлі повинна бути підтверджена:</t>
    </r>
  </si>
  <si>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</si>
  <si>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</si>
  <si>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</si>
  <si>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</si>
  <si>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</si>
  <si>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</si>
  <si>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</si>
  <si>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</si>
  <si>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</si>
  <si>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</si>
  <si>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</si>
  <si>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</si>
  <si>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t>Усі ціни включають усі відповідні збори та витрати, які повинен сплатити Продавець,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</si>
  <si>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</si>
  <si>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</si>
  <si>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</si>
  <si>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</si>
  <si>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All prices include all applicable charges and expenses to be paid by the Seller, that includes, but is not limited to: price of Goods, packaging of Goods, addsress delivery of Goods, unloading, delivery of the goods to the destination place by address delivery.</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</si>
  <si>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</si>
  <si>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</si>
  <si>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</si>
  <si>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</si>
  <si>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</si>
  <si>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</si>
  <si>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</si>
  <si>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</si>
  <si>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</si>
  <si>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</si>
  <si>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</si>
  <si>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If the Customer makes changes to the tender documentation, the Bidder bears fully responsiblity for submitting an offer that corresponds to the current version of the tender documentation.</t>
  </si>
  <si>
    <t>§ Technical offer should not contain commercial information (prices). If a Technical Proposal is submitted with commercial information, such proposal will be rejected.</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</si>
  <si>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</si>
  <si>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</si>
  <si>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</si>
  <si>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color theme="1"/>
        <rFont val="Arial"/>
        <family val="2"/>
      </rPr>
      <t>For privat entepreneur:</t>
    </r>
    <r>
      <rPr>
        <sz val="10"/>
        <color theme="1"/>
        <rFont val="Arial"/>
        <family val="2"/>
      </rPr>
      <t xml:space="preserve">
- Bank details and data on the signatory, according to Annex No 6 in word or excel format;
- Commercial offer according to Annex No 2 in word or excel format;
- Technical offer according to Annex No 3 in word or excel format;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</si>
  <si>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offer according to Annex No 2 in word or excel format;
- Technical offer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</si>
  <si>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offer according to Annex No 2 in word or excel format;
- Technical offer according to Annex No 3 in word or excel format;
- Extract from the register of VAT payers (if the winner is a VAT payer), or information in a free form that the winner is not a VAT payer.</t>
    </r>
  </si>
  <si>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</si>
  <si>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</si>
  <si>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</si>
  <si>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</si>
  <si>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</si>
  <si>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</si>
  <si>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</si>
  <si>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</si>
  <si>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</si>
  <si>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</si>
  <si>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Бажаний термін постачання /
desired deadline for delivery</t>
  </si>
  <si>
    <t xml:space="preserve">календарних днів з дати укладання договору з правом дострокової поставки /
calendar days from the date of conclusion of contract with the right of early delivery </t>
  </si>
  <si>
    <t>Строк дії проекту до:
The project is valid until:</t>
  </si>
  <si>
    <t xml:space="preserve">!! Пропозиції з термінами поставки пізніше ніж за 15 календарних днів, до дати завершення дії проекту, не будуть прийматися до розгляду / 
!! Offers with delivery terms longer than 15 calendar days before the end date of the project validity will be disqualified. </t>
  </si>
  <si>
    <r>
      <t xml:space="preserve">Запропонований Учасником термін постачання /
proposed by the Bidder deadline for delivery
</t>
    </r>
    <r>
      <rPr>
        <b/>
        <sz val="10"/>
        <color theme="4"/>
        <rFont val="Arial"/>
        <family val="2"/>
      </rPr>
      <t>(заповнюється учасником)
(filled in by the participant)</t>
    </r>
  </si>
  <si>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</si>
  <si>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</si>
  <si>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ua_ulead_quotation@giz.de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</si>
  <si>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ua_ulead_quotation@giz.de</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</si>
  <si>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ua_ulead_quotation@giz.de</t>
    </r>
    <r>
      <rPr>
        <b/>
        <sz val="10"/>
        <color rgb="FF000000"/>
        <rFont val="Arial"/>
        <family val="2"/>
      </rPr>
      <t xml:space="preserve"> будуть </t>
    </r>
    <r>
      <rPr>
        <b/>
        <u/>
        <sz val="10"/>
        <color rgb="FF000000"/>
        <rFont val="Arial"/>
        <family val="2"/>
      </rPr>
      <t>дискваліфіковані</t>
    </r>
    <r>
      <rPr>
        <b/>
        <sz val="10"/>
        <color rgb="FF000000"/>
        <rFont val="Arial"/>
        <family val="2"/>
      </rPr>
      <t xml:space="preserve">. </t>
    </r>
  </si>
  <si>
    <r>
      <t xml:space="preserve">Bids sent uniquely or additionally to any other GIZ e-mail adresses than </t>
    </r>
    <r>
      <rPr>
        <b/>
        <sz val="10"/>
        <color rgb="FFFF0000"/>
        <rFont val="Arial"/>
        <family val="2"/>
      </rPr>
      <t>ua_ulead_quotation@giz.de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t>
    </r>
  </si>
  <si>
    <t>2</t>
  </si>
  <si>
    <t>Відділ закупівель GIZ U-LEAD</t>
  </si>
  <si>
    <t>GIZ U-LEAD Procurement Unit</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</si>
  <si>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Offer" .</t>
  </si>
  <si>
    <t>Commercial offer on the company's letterhead (in the absence of such letterhead, indicate the details of the company) with a signature and wet stamp (if wet stamp is applicable) in PDF. The file with the commercial offer should be named "Комерційна пропозиція_Commercial Offer". Please refer to the template in Annex 2.</t>
  </si>
  <si>
    <t xml:space="preserve">- технічною інформацією (technical data sheet або інше) від виробника товару, в якій міститься специфікація пропонованого виробу в об'ємі достатньому для з'ясування відповідності нашій специфікації  </t>
  </si>
  <si>
    <t>-technical data sheet from the manufacturer with deteails about the offered item sufficient to clarify the conformity to the specification</t>
  </si>
  <si>
    <t>30.10.2024</t>
  </si>
  <si>
    <r>
      <t xml:space="preserve">Пропозиція учасника
</t>
    </r>
    <r>
      <rPr>
        <i/>
        <sz val="8"/>
        <color theme="1"/>
        <rFont val="Arial"/>
        <family val="2"/>
      </rPr>
      <t xml:space="preserve">(Учасник зазначає </t>
    </r>
    <r>
      <rPr>
        <i/>
        <u/>
        <sz val="8"/>
        <color theme="1"/>
        <rFont val="Arial"/>
        <family val="2"/>
      </rPr>
      <t>назву товару, модель</t>
    </r>
    <r>
      <rPr>
        <i/>
        <sz val="8"/>
        <color theme="1"/>
        <rFont val="Arial"/>
        <family val="2"/>
      </rPr>
      <t xml:space="preserve"> що в подальшому буде зазначена в Договорі).</t>
    </r>
  </si>
  <si>
    <r>
      <t xml:space="preserve">Bidders offer
</t>
    </r>
    <r>
      <rPr>
        <sz val="8"/>
        <color theme="1"/>
        <rFont val="Arial"/>
        <family val="2"/>
      </rPr>
      <t>(The Bidder indicate the</t>
    </r>
    <r>
      <rPr>
        <u/>
        <sz val="8"/>
        <color theme="1"/>
        <rFont val="Arial"/>
        <family val="2"/>
      </rPr>
      <t xml:space="preserve"> name of the product,model</t>
    </r>
    <r>
      <rPr>
        <sz val="8"/>
        <color theme="1"/>
        <rFont val="Arial"/>
        <family val="2"/>
      </rPr>
      <t xml:space="preserve">  which will be specified in the Contract)</t>
    </r>
  </si>
  <si>
    <r>
      <t>Всього до сплати</t>
    </r>
    <r>
      <rPr>
        <b/>
        <sz val="9"/>
        <color rgb="FFFF0000"/>
        <rFont val="Arial"/>
        <family val="2"/>
      </rPr>
      <t xml:space="preserve"> </t>
    </r>
    <r>
      <rPr>
        <b/>
        <sz val="9"/>
        <color theme="1"/>
        <rFont val="Arial"/>
        <family val="2"/>
        <charset val="204"/>
      </rPr>
      <t xml:space="preserve">/Amount to pay </t>
    </r>
  </si>
  <si>
    <t>Ціна, грн, без ПДВ / 
Price UAH (VAT excl.)*</t>
  </si>
  <si>
    <t xml:space="preserve">Сума, грн, без ПДВ /
Amount, UAH (VAT excl.) </t>
  </si>
  <si>
    <r>
      <rPr>
        <b/>
        <i/>
        <sz val="9"/>
        <color theme="1"/>
        <rFont val="Arial"/>
        <family val="2"/>
        <charset val="204"/>
      </rPr>
      <t>Супровідні документи при доставці:</t>
    </r>
    <r>
      <rPr>
        <i/>
        <sz val="9"/>
        <color theme="1"/>
        <rFont val="Arial"/>
        <family val="2"/>
      </rPr>
      <t xml:space="preserve">
а) Сертифікат відповідності - згідно зі Специфікацією
б) Гарантійний талон</t>
    </r>
  </si>
  <si>
    <r>
      <rPr>
        <b/>
        <i/>
        <sz val="9"/>
        <color theme="1"/>
        <rFont val="Arial"/>
        <family val="2"/>
        <charset val="204"/>
      </rPr>
      <t>Accompanying documents upon delivery:</t>
    </r>
    <r>
      <rPr>
        <i/>
        <sz val="9"/>
        <color theme="1"/>
        <rFont val="Arial"/>
        <family val="2"/>
      </rPr>
      <t xml:space="preserve">
</t>
    </r>
    <r>
      <rPr>
        <b/>
        <i/>
        <sz val="9"/>
        <color theme="1"/>
        <rFont val="Arial"/>
        <family val="2"/>
      </rPr>
      <t xml:space="preserve">
</t>
    </r>
    <r>
      <rPr>
        <i/>
        <sz val="9"/>
        <color theme="1"/>
        <rFont val="Arial"/>
        <family val="2"/>
      </rPr>
      <t>a) Certificate of Conformity - acc. to the Specification
b) Warranty certificate</t>
    </r>
  </si>
  <si>
    <r>
      <t xml:space="preserve">Пропозиція учасника
</t>
    </r>
    <r>
      <rPr>
        <i/>
        <sz val="8"/>
        <color theme="1"/>
        <rFont val="Arial"/>
        <family val="2"/>
      </rPr>
      <t xml:space="preserve">(зазначається назва Товару, </t>
    </r>
    <r>
      <rPr>
        <i/>
        <sz val="8"/>
        <color rgb="FFFF0000"/>
        <rFont val="Arial"/>
        <family val="2"/>
      </rPr>
      <t>модель із детальним описом технічних характеристик запропонованого товар</t>
    </r>
    <r>
      <rPr>
        <i/>
        <sz val="8"/>
        <color theme="1"/>
        <rFont val="Arial"/>
        <family val="2"/>
      </rPr>
      <t xml:space="preserve">у для підтвердження відповідності специфікації та що в подальшому буде зазначена в Договорі) </t>
    </r>
  </si>
  <si>
    <r>
      <t xml:space="preserve">Bidders offer 
</t>
    </r>
    <r>
      <rPr>
        <i/>
        <sz val="8"/>
        <color theme="1"/>
        <rFont val="Arial"/>
        <family val="2"/>
      </rPr>
      <t xml:space="preserve">(with goods description, goods </t>
    </r>
    <r>
      <rPr>
        <i/>
        <sz val="8"/>
        <color rgb="FFFF0000"/>
        <rFont val="Arial"/>
        <family val="2"/>
      </rPr>
      <t>model and detailed description of the proposed material characteristic</t>
    </r>
    <r>
      <rPr>
        <i/>
        <sz val="8"/>
        <color theme="1"/>
        <rFont val="Arial"/>
        <family val="2"/>
      </rPr>
      <t>s to confirm compliance with the specification and which will be specified in the Contract)</t>
    </r>
  </si>
  <si>
    <r>
      <rPr>
        <b/>
        <i/>
        <sz val="9"/>
        <color theme="1"/>
        <rFont val="Arial"/>
        <family val="2"/>
        <charset val="204"/>
      </rPr>
      <t>Супровідні документи при доставці:</t>
    </r>
    <r>
      <rPr>
        <i/>
        <sz val="9"/>
        <color theme="1"/>
        <rFont val="Arial"/>
        <family val="2"/>
      </rPr>
      <t xml:space="preserve">
а) Сертифікат відповідності - згідно зі Специфікацією
б) Гарантійний талон</t>
    </r>
    <r>
      <rPr>
        <i/>
        <sz val="9"/>
        <color theme="1"/>
        <rFont val="Arial"/>
        <family val="2"/>
        <charset val="204"/>
      </rPr>
      <t xml:space="preserve">
в) список серійних номерів</t>
    </r>
  </si>
  <si>
    <r>
      <rPr>
        <b/>
        <i/>
        <sz val="9"/>
        <color theme="1"/>
        <rFont val="Arial"/>
        <family val="2"/>
        <charset val="204"/>
      </rPr>
      <t>Accompanying documents upon delivery:</t>
    </r>
    <r>
      <rPr>
        <i/>
        <sz val="9"/>
        <color theme="1"/>
        <rFont val="Arial"/>
        <family val="2"/>
      </rPr>
      <t xml:space="preserve">
</t>
    </r>
    <r>
      <rPr>
        <b/>
        <i/>
        <sz val="9"/>
        <color theme="1"/>
        <rFont val="Arial"/>
        <family val="2"/>
      </rPr>
      <t xml:space="preserve">
</t>
    </r>
    <r>
      <rPr>
        <i/>
        <sz val="9"/>
        <color theme="1"/>
        <rFont val="Arial"/>
        <family val="2"/>
      </rPr>
      <t>a) Certificate of Conformity - acc. to the Specification
b) Warranty certificate</t>
    </r>
    <r>
      <rPr>
        <i/>
        <sz val="9"/>
        <color theme="1"/>
        <rFont val="Arial"/>
        <family val="2"/>
        <charset val="204"/>
      </rPr>
      <t xml:space="preserve">
с) List of serial numbers</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</si>
  <si>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Звертаємо увагу, що при користуванні Filetransfer необхідно використовувати пароль. Пароль повинен бути відправлений на електронну скриньку  ua_ulead_quotation@giz.de відразу після направлення документів через Filetransfer та в рамках строку надання пропозицій .</t>
    </r>
    <r>
      <rPr>
        <sz val="10"/>
        <color rgb="FF000000"/>
        <rFont val="Arial"/>
        <family val="2"/>
      </rPr>
      <t xml:space="preserve"> </t>
    </r>
    <r>
      <rPr>
        <sz val="10"/>
        <color rgb="FFFF0000"/>
        <rFont val="Arial"/>
        <family val="2"/>
      </rPr>
      <t xml:space="preserve">Документи, що надсилаються через інші файлообмінніки, ніж зазначений нижче не будуть прийматися до розгляду.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</si>
  <si>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ua_ulead_quotation@giz.de short after transfer of the documents via Filetransfer and in frames of respective period for offers submission. The documents that are sent via another filetransfer system that indicated below will not be taken into consideration.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</si>
  <si>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ua_ulead_quotation@giz.de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</si>
  <si>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ua_ulead_quotation@giz.dee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</si>
  <si>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procurement.u-lead@giz.de ;</t>
  </si>
  <si>
    <t xml:space="preserve">§ If there are requirements in the tender documentation that are unclear to you, we recommend that you ask clarifying questions by sending them to e-mailprocurement.u-lead@giz.de in advance; </t>
  </si>
  <si>
    <t>лептопи і зарядні станції. 2 лоти</t>
  </si>
  <si>
    <t>laptops and charging stations. 2 lots</t>
  </si>
  <si>
    <t>procurement_MLG_UA@giz.de</t>
  </si>
  <si>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procurement_MLG_UA@giz.de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</si>
  <si>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r>
      <t xml:space="preserve">Companies that intend to take part in the tender are to send the confirmation of their intent to e-mail </t>
    </r>
    <r>
      <rPr>
        <sz val="10"/>
        <color rgb="FF0070C0"/>
        <rFont val="Arial"/>
        <family val="2"/>
      </rPr>
      <t>procurement_MLG_UA@giz.de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</si>
  <si>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r>
      <t xml:space="preserve">§ Адресатами електронних листів не можуть бути користувачі з доменами @giz.de крім адрес </t>
    </r>
    <r>
      <rPr>
        <sz val="10"/>
        <color rgb="FF0070C0"/>
        <rFont val="Arial"/>
        <family val="2"/>
      </rPr>
      <t>procurement_MLG_UA@giz.de</t>
    </r>
    <r>
      <rPr>
        <sz val="10"/>
        <color rgb="FF000000"/>
        <rFont val="Arial"/>
        <family val="2"/>
      </rPr>
      <t xml:space="preserve"> та </t>
    </r>
    <r>
      <rPr>
        <sz val="10"/>
        <color rgb="FF0070C0"/>
        <rFont val="Arial"/>
        <family val="2"/>
      </rPr>
      <t>ua_ulead_quotation@giz.de</t>
    </r>
    <r>
      <rPr>
        <sz val="10"/>
        <color rgb="FF000000"/>
        <rFont val="Arial"/>
        <family val="2"/>
      </rPr>
      <t xml:space="preserve">.
На електронну адресу </t>
    </r>
    <r>
      <rPr>
        <sz val="10"/>
        <color rgb="FF0070C0"/>
        <rFont val="Arial"/>
        <family val="2"/>
      </rPr>
      <t>procurement_MLG_UA@giz.de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</si>
  <si>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procurement_MLG_UA@giz.de</t>
    </r>
    <r>
      <rPr>
        <sz val="10"/>
        <color theme="1"/>
        <rFont val="Arial"/>
        <family val="2"/>
      </rPr>
      <t xml:space="preserve"> and ua_ulead_quotation@giz.de) can not be email recipient.
To e-mail address </t>
    </r>
    <r>
      <rPr>
        <sz val="10"/>
        <color rgb="FF0070C0"/>
        <rFont val="Arial"/>
        <family val="2"/>
      </rPr>
      <t>procurement_MLG_UA@giz.de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</si>
  <si>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t>Лот № / Lot #</t>
  </si>
  <si>
    <t>Позиція № / Position #</t>
  </si>
  <si>
    <r>
      <t xml:space="preserve">Technical Specification
</t>
    </r>
    <r>
      <rPr>
        <b/>
        <sz val="9"/>
        <color rgb="FFFF0000"/>
        <rFont val="Arial"/>
        <family val="2"/>
      </rPr>
      <t>(all values of physical units indicated in the specification are to be understood as having tolerance +/- 5%)</t>
    </r>
  </si>
  <si>
    <r>
      <t xml:space="preserve">Технічна Специфікація 
</t>
    </r>
    <r>
      <rPr>
        <b/>
        <sz val="9"/>
        <color rgb="FFFF0000"/>
        <rFont val="Arial"/>
        <family val="2"/>
      </rPr>
      <t>(всі зазначені в специфікації значення фізичних величин слід розуміти як такі, що дозволяють допуск +/- 5%)</t>
    </r>
    <r>
      <rPr>
        <b/>
        <sz val="9"/>
        <color theme="1"/>
        <rFont val="Arial"/>
        <family val="2"/>
        <charset val="204"/>
      </rPr>
      <t xml:space="preserve">
</t>
    </r>
  </si>
  <si>
    <t>Одиниця виміру / Unit of Measurement (UoM)</t>
  </si>
  <si>
    <t>Кількість / Quantity</t>
  </si>
  <si>
    <t>Portable Laptop</t>
  </si>
  <si>
    <t xml:space="preserve">Портативний ноутбук </t>
  </si>
  <si>
    <t>шт/pcs</t>
  </si>
  <si>
    <t>Laptop bag (Backpack)</t>
  </si>
  <si>
    <t>Сумка до ноутбука (Рюкзак)</t>
  </si>
  <si>
    <t>Laptop bag accordind Laptop Size.
Should be officially compatible with proposed laptops
Colour: gray, black or dark gray</t>
  </si>
  <si>
    <t>Сумка для ноутбука відповідно до розміру ноутбука.
Повинен бути офіційно сумісний із запропонованими ноутбуками
Колір: сірий, чорний або темно-сірий</t>
  </si>
  <si>
    <t>2.1</t>
  </si>
  <si>
    <t>Portable Charging station</t>
  </si>
  <si>
    <t xml:space="preserve">Портативна Зарядна станція </t>
  </si>
  <si>
    <t>Capacity: not less then 150 Wh / 41000mAh
Weight: not more then 1,5Kg
Outputs: 1* AC Output 200W (Surge 240W),   UK&amp;EU 230V
         2*USB-A Output 5V3A
         1*USB-C Output 5V3A/9V3A/12V3A/15V3A/20V3A (PD60W)
220V Sockets : not less 1
Input : AC Input (18V2A 36W Max)
        USB-C Input (PD 60W Max)
        AC Input +USB-C Input (99W Max)
        Desirable to have solar Input (MPPT 12-24V 99W Max)
Battery type: Lithium-ion battery
With the 1* AC wall charger in complect
Display: yes
Alternative power sources (ICE / solar): desirable 
Warranty: 1 year min</t>
  </si>
  <si>
    <t>Ємність: не менше ніж 150 Wh / 41000 mAh
Вага: не більше 1,5 кг
Виходи: 1*вихід змінного струму АС 200W (до 240W), UK&amp;EU 230V
          2*USB-A вихід 5V3A
          1*USB-C вихід 5V3A/9V3A/12V3A/15V3A/20V3A (PD60W)
Сокети 220V: не менше 1 шт
Вхід: вхід змінного струму АС (макс. 18V2A 36W)
         Вхід USB-C (PD 60W макс.)
         Вхід змінного струму АС + вхід USB-C (макс. 99W)
         Бажано: сонячний вхід (MPPT 12-24V 99W макс.)
Тип акумулятора: Літій-іонний акумулятор
З 1*АС зарядним пристроєм змінного струму в комплекті
Дисплей: так
Альтернативні джерела живлення (ICE/сонячні): бажано
Гарантія: 1 рік мін.</t>
  </si>
  <si>
    <r>
      <t xml:space="preserve">Contact Person from the GIZ Project </t>
    </r>
    <r>
      <rPr>
        <i/>
        <sz val="10"/>
        <color theme="1"/>
        <rFont val="Arial"/>
        <family val="2"/>
        <charset val="204"/>
      </rPr>
      <t>(e.g. Project Coordinator responsible for the communication with the Partner)</t>
    </r>
  </si>
  <si>
    <r>
      <t xml:space="preserve">Контактна Особа з боку Проекту GIZ </t>
    </r>
    <r>
      <rPr>
        <i/>
        <sz val="10"/>
        <color theme="1"/>
        <rFont val="Arial"/>
        <family val="2"/>
        <charset val="204"/>
      </rPr>
      <t>(наприклад, Проектний Координатор, відповідальний за комунікацію з Партнерами)</t>
    </r>
  </si>
  <si>
    <t>Contact person for delivery, phone number, e-mail</t>
  </si>
  <si>
    <t>Ім'я контактної особи для доставки, тел., ел. пошта</t>
  </si>
  <si>
    <t>Velyka Zhytomyrska str, 20, 3rd floor, 01001, Kyiv</t>
  </si>
  <si>
    <t>вул. Велика Житомирська, 20, 3-й поверх, 01001, м. Київ</t>
  </si>
  <si>
    <t>Serhii Natalich
IT Specialist
Cluster Management Unit (CMU)
Good Mullti-Level Governance Cluster (MLG)
M +380 67 120 61 64
E serhii.natalich@giz.de</t>
  </si>
  <si>
    <t>Total q-ty acc. to the Delivery Plan</t>
  </si>
  <si>
    <t>NB: будь ласка не треба в колонку "пропозиція учасника" копіювати нашу специфікацію з додатку 1. Нас цікавить саме специфікація пропонованого вами конкретного товару!</t>
  </si>
  <si>
    <r>
      <rPr>
        <b/>
        <sz val="9"/>
        <color theme="1"/>
        <rFont val="Arial"/>
        <family val="2"/>
        <charset val="204"/>
      </rPr>
      <t>Display:</t>
    </r>
    <r>
      <rPr>
        <sz val="9"/>
        <color theme="1"/>
        <rFont val="Arial"/>
        <family val="2"/>
      </rPr>
      <t xml:space="preserve"> 13-14" Anti-Glare, FHD+
</t>
    </r>
    <r>
      <rPr>
        <b/>
        <sz val="9"/>
        <color theme="1"/>
        <rFont val="Arial"/>
        <family val="2"/>
        <charset val="204"/>
      </rPr>
      <t xml:space="preserve">Processor: 
-- min # of Performance-cores </t>
    </r>
    <r>
      <rPr>
        <sz val="9"/>
        <color theme="1"/>
        <rFont val="Arial"/>
        <family val="2"/>
        <charset val="204"/>
      </rPr>
      <t>4</t>
    </r>
    <r>
      <rPr>
        <b/>
        <sz val="9"/>
        <color theme="1"/>
        <rFont val="Arial"/>
        <family val="2"/>
        <charset val="204"/>
      </rPr>
      <t xml:space="preserve">
-- min # of Efficient-cores: </t>
    </r>
    <r>
      <rPr>
        <sz val="9"/>
        <color theme="1"/>
        <rFont val="Arial"/>
        <family val="2"/>
        <charset val="204"/>
      </rPr>
      <t>8</t>
    </r>
    <r>
      <rPr>
        <b/>
        <sz val="9"/>
        <color theme="1"/>
        <rFont val="Arial"/>
        <family val="2"/>
        <charset val="204"/>
      </rPr>
      <t xml:space="preserve"> 
-- min Threads: </t>
    </r>
    <r>
      <rPr>
        <sz val="9"/>
        <color theme="1"/>
        <rFont val="Arial"/>
        <family val="2"/>
        <charset val="204"/>
      </rPr>
      <t>16</t>
    </r>
    <r>
      <rPr>
        <b/>
        <sz val="9"/>
        <color theme="1"/>
        <rFont val="Arial"/>
        <family val="2"/>
        <charset val="204"/>
      </rPr>
      <t xml:space="preserve">
-- Processor Base Frequency: </t>
    </r>
    <r>
      <rPr>
        <sz val="9"/>
        <color theme="1"/>
        <rFont val="Arial"/>
        <family val="2"/>
        <charset val="204"/>
      </rPr>
      <t>min. 3.70 GHz , Max Turbo Frequency: 5Ghz</t>
    </r>
    <r>
      <rPr>
        <b/>
        <sz val="9"/>
        <color theme="1"/>
        <rFont val="Arial"/>
        <family val="2"/>
        <charset val="204"/>
      </rPr>
      <t xml:space="preserve">
-- min. Cache: </t>
    </r>
    <r>
      <rPr>
        <sz val="9"/>
        <color theme="1"/>
        <rFont val="Arial"/>
        <family val="2"/>
        <charset val="204"/>
      </rPr>
      <t xml:space="preserve">18Mb </t>
    </r>
    <r>
      <rPr>
        <b/>
        <sz val="9"/>
        <color theme="1"/>
        <rFont val="Arial"/>
        <family val="2"/>
        <charset val="204"/>
      </rPr>
      <t xml:space="preserve">
-- A reference model:  or comparable:</t>
    </r>
    <r>
      <rPr>
        <sz val="9"/>
        <color theme="1"/>
        <rFont val="Arial"/>
        <family val="2"/>
        <charset val="204"/>
      </rPr>
      <t xml:space="preserve"> Intel® Core™ i7 1360P 13th Generation
</t>
    </r>
    <r>
      <rPr>
        <b/>
        <sz val="9"/>
        <color theme="1"/>
        <rFont val="Arial"/>
        <family val="2"/>
        <charset val="204"/>
      </rPr>
      <t>Memory:</t>
    </r>
    <r>
      <rPr>
        <sz val="9"/>
        <color theme="1"/>
        <rFont val="Arial"/>
        <family val="2"/>
      </rPr>
      <t xml:space="preserve"> RAM 16 GB+
</t>
    </r>
    <r>
      <rPr>
        <b/>
        <sz val="9"/>
        <color theme="1"/>
        <rFont val="Arial"/>
        <family val="2"/>
        <charset val="204"/>
      </rPr>
      <t>Storage</t>
    </r>
    <r>
      <rPr>
        <sz val="9"/>
        <color theme="1"/>
        <rFont val="Arial"/>
        <family val="2"/>
      </rPr>
      <t xml:space="preserve">:SSD 512 GB+
</t>
    </r>
    <r>
      <rPr>
        <b/>
        <sz val="9"/>
        <color theme="1"/>
        <rFont val="Arial"/>
        <family val="2"/>
        <charset val="204"/>
      </rPr>
      <t>Ports:</t>
    </r>
    <r>
      <rPr>
        <sz val="9"/>
        <color theme="1"/>
        <rFont val="Arial"/>
        <family val="2"/>
      </rPr>
      <t xml:space="preserve"> Audio Combo, 2*USB Type-C with power transfering , USB 3.0,  HDMI.
</t>
    </r>
    <r>
      <rPr>
        <b/>
        <sz val="9"/>
        <color theme="1"/>
        <rFont val="Arial"/>
        <family val="2"/>
        <charset val="204"/>
      </rPr>
      <t>LAN:</t>
    </r>
    <r>
      <rPr>
        <sz val="9"/>
        <color theme="1"/>
        <rFont val="Arial"/>
        <family val="2"/>
      </rPr>
      <t xml:space="preserve"> Network adapter RJ45 Gigabit Ethernet to USB should be included
</t>
    </r>
    <r>
      <rPr>
        <b/>
        <sz val="9"/>
        <color theme="1"/>
        <rFont val="Arial"/>
        <family val="2"/>
        <charset val="204"/>
      </rPr>
      <t>Security:</t>
    </r>
    <r>
      <rPr>
        <sz val="9"/>
        <color theme="1"/>
        <rFont val="Arial"/>
        <family val="2"/>
      </rPr>
      <t xml:space="preserve"> TPM 2.0
</t>
    </r>
    <r>
      <rPr>
        <b/>
        <sz val="9"/>
        <color theme="1"/>
        <rFont val="Arial"/>
        <family val="2"/>
        <charset val="204"/>
      </rPr>
      <t>WiFi:</t>
    </r>
    <r>
      <rPr>
        <sz val="9"/>
        <color theme="1"/>
        <rFont val="Arial"/>
        <family val="2"/>
      </rPr>
      <t xml:space="preserve"> b, g, n, ac, ax
Integrated speakers and microphone
Integrated camera: HD with privacy shutter
</t>
    </r>
    <r>
      <rPr>
        <b/>
        <sz val="9"/>
        <color theme="1"/>
        <rFont val="Arial"/>
        <family val="2"/>
        <charset val="204"/>
      </rPr>
      <t>Material:</t>
    </r>
    <r>
      <rPr>
        <sz val="9"/>
        <color theme="1"/>
        <rFont val="Arial"/>
        <family val="2"/>
      </rPr>
      <t xml:space="preserve"> plastic or metal or metal composition
</t>
    </r>
    <r>
      <rPr>
        <b/>
        <sz val="9"/>
        <color theme="1"/>
        <rFont val="Arial"/>
        <family val="2"/>
        <charset val="204"/>
      </rPr>
      <t>Color:</t>
    </r>
    <r>
      <rPr>
        <sz val="9"/>
        <color theme="1"/>
        <rFont val="Arial"/>
        <family val="2"/>
      </rPr>
      <t xml:space="preserve"> Black or Grey or Silver
</t>
    </r>
    <r>
      <rPr>
        <b/>
        <sz val="9"/>
        <color theme="1"/>
        <rFont val="Arial"/>
        <family val="2"/>
        <charset val="204"/>
      </rPr>
      <t>Weight:</t>
    </r>
    <r>
      <rPr>
        <sz val="9"/>
        <color theme="1"/>
        <rFont val="Arial"/>
        <family val="2"/>
      </rPr>
      <t xml:space="preserve"> less than 1,35 kg
</t>
    </r>
    <r>
      <rPr>
        <b/>
        <sz val="9"/>
        <color theme="1"/>
        <rFont val="Arial"/>
        <family val="2"/>
        <charset val="204"/>
      </rPr>
      <t>Warranty</t>
    </r>
    <r>
      <rPr>
        <sz val="9"/>
        <color theme="1"/>
        <rFont val="Arial"/>
        <family val="2"/>
      </rPr>
      <t xml:space="preserve">: 3 years
</t>
    </r>
    <r>
      <rPr>
        <b/>
        <sz val="9"/>
        <color theme="1"/>
        <rFont val="Arial"/>
        <family val="2"/>
        <charset val="204"/>
      </rPr>
      <t>OS</t>
    </r>
    <r>
      <rPr>
        <sz val="9"/>
        <color theme="1"/>
        <rFont val="Arial"/>
        <family val="2"/>
      </rPr>
      <t xml:space="preserve">: Microsoft Windows 11 Professional
</t>
    </r>
    <r>
      <rPr>
        <b/>
        <sz val="9"/>
        <color theme="1"/>
        <rFont val="Arial"/>
        <family val="2"/>
        <charset val="204"/>
      </rPr>
      <t xml:space="preserve">Compatibility: </t>
    </r>
    <r>
      <rPr>
        <sz val="9"/>
        <color theme="1"/>
        <rFont val="Arial"/>
        <family val="2"/>
      </rPr>
      <t>Laptops should be official compatible with existing in Project Dell and\or HP docking stations.</t>
    </r>
  </si>
  <si>
    <r>
      <rPr>
        <b/>
        <sz val="9"/>
        <color theme="1"/>
        <rFont val="Arial"/>
        <family val="2"/>
        <charset val="204"/>
      </rPr>
      <t>Дисплей:</t>
    </r>
    <r>
      <rPr>
        <sz val="9"/>
        <color theme="1"/>
        <rFont val="Arial"/>
        <family val="2"/>
      </rPr>
      <t xml:space="preserve"> 13-14" Anti-Glare, FHD+ 
</t>
    </r>
    <r>
      <rPr>
        <b/>
        <sz val="9"/>
        <color theme="1"/>
        <rFont val="Arial"/>
        <family val="2"/>
        <charset val="204"/>
      </rPr>
      <t>Процесор:</t>
    </r>
    <r>
      <rPr>
        <sz val="9"/>
        <color theme="1"/>
        <rFont val="Arial"/>
        <family val="2"/>
      </rPr>
      <t xml:space="preserve">
</t>
    </r>
    <r>
      <rPr>
        <b/>
        <sz val="9"/>
        <color theme="1"/>
        <rFont val="Arial"/>
        <family val="2"/>
        <charset val="204"/>
      </rPr>
      <t xml:space="preserve">-- мінімальна кількість продуктивних ядер </t>
    </r>
    <r>
      <rPr>
        <sz val="9"/>
        <color theme="1"/>
        <rFont val="Arial"/>
        <family val="2"/>
        <charset val="204"/>
      </rPr>
      <t>4</t>
    </r>
    <r>
      <rPr>
        <b/>
        <sz val="9"/>
        <color theme="1"/>
        <rFont val="Arial"/>
        <family val="2"/>
        <charset val="204"/>
      </rPr>
      <t xml:space="preserve">
-- мінімальна кількість ефективних ядер: </t>
    </r>
    <r>
      <rPr>
        <sz val="9"/>
        <color theme="1"/>
        <rFont val="Arial"/>
        <family val="2"/>
        <charset val="204"/>
      </rPr>
      <t>8</t>
    </r>
    <r>
      <rPr>
        <b/>
        <sz val="9"/>
        <color theme="1"/>
        <rFont val="Arial"/>
        <family val="2"/>
        <charset val="204"/>
      </rPr>
      <t xml:space="preserve">
-- хв потоків: </t>
    </r>
    <r>
      <rPr>
        <sz val="9"/>
        <color theme="1"/>
        <rFont val="Arial"/>
        <family val="2"/>
        <charset val="204"/>
      </rPr>
      <t>16</t>
    </r>
    <r>
      <rPr>
        <b/>
        <sz val="9"/>
        <color theme="1"/>
        <rFont val="Arial"/>
        <family val="2"/>
        <charset val="204"/>
      </rPr>
      <t xml:space="preserve">
-- Базова частота процесора: </t>
    </r>
    <r>
      <rPr>
        <sz val="9"/>
        <color theme="1"/>
        <rFont val="Arial"/>
        <family val="2"/>
        <charset val="204"/>
      </rPr>
      <t>мін. 3,70 ГГц, максимальна турбо частота: 5 ГГц</t>
    </r>
    <r>
      <rPr>
        <b/>
        <sz val="9"/>
        <color theme="1"/>
        <rFont val="Arial"/>
        <family val="2"/>
        <charset val="204"/>
      </rPr>
      <t xml:space="preserve">
-- мін кеш: </t>
    </r>
    <r>
      <rPr>
        <sz val="9"/>
        <color theme="1"/>
        <rFont val="Arial"/>
        <family val="2"/>
        <charset val="204"/>
      </rPr>
      <t>18 Мб</t>
    </r>
    <r>
      <rPr>
        <b/>
        <sz val="9"/>
        <color theme="1"/>
        <rFont val="Arial"/>
        <family val="2"/>
        <charset val="204"/>
      </rPr>
      <t xml:space="preserve">
-- Еталонна модель: або аналогічна: </t>
    </r>
    <r>
      <rPr>
        <sz val="9"/>
        <color theme="1"/>
        <rFont val="Arial"/>
        <family val="2"/>
        <charset val="204"/>
      </rPr>
      <t xml:space="preserve">Intel® Core™ i7 1360P 13-го покоління </t>
    </r>
    <r>
      <rPr>
        <b/>
        <sz val="9"/>
        <color theme="1"/>
        <rFont val="Arial"/>
        <family val="2"/>
        <charset val="204"/>
      </rPr>
      <t>Пам'ять:</t>
    </r>
    <r>
      <rPr>
        <sz val="9"/>
        <color theme="1"/>
        <rFont val="Arial"/>
        <family val="2"/>
      </rPr>
      <t xml:space="preserve"> RAM 16 ГБ+
</t>
    </r>
    <r>
      <rPr>
        <b/>
        <sz val="9"/>
        <color theme="1"/>
        <rFont val="Arial"/>
        <family val="2"/>
        <charset val="204"/>
      </rPr>
      <t>Зберігання:</t>
    </r>
    <r>
      <rPr>
        <sz val="9"/>
        <color theme="1"/>
        <rFont val="Arial"/>
        <family val="2"/>
      </rPr>
      <t xml:space="preserve"> SSD 512 ГБ+
</t>
    </r>
    <r>
      <rPr>
        <b/>
        <sz val="9"/>
        <color theme="1"/>
        <rFont val="Arial"/>
        <family val="2"/>
        <charset val="204"/>
      </rPr>
      <t xml:space="preserve">Порти: </t>
    </r>
    <r>
      <rPr>
        <sz val="9"/>
        <color theme="1"/>
        <rFont val="Arial"/>
        <family val="2"/>
      </rPr>
      <t xml:space="preserve">Audio Combo, 2*USB Type-C з передачею живлення, USB 3.0, HDMI.
</t>
    </r>
    <r>
      <rPr>
        <b/>
        <sz val="9"/>
        <color theme="1"/>
        <rFont val="Arial"/>
        <family val="2"/>
        <charset val="204"/>
      </rPr>
      <t xml:space="preserve">LAN: </t>
    </r>
    <r>
      <rPr>
        <sz val="9"/>
        <color theme="1"/>
        <rFont val="Arial"/>
        <family val="2"/>
      </rPr>
      <t xml:space="preserve">Мережевий адаптер RJ45 Gigabit Ethernet до USB повинен бути включений
</t>
    </r>
    <r>
      <rPr>
        <b/>
        <sz val="9"/>
        <color theme="1"/>
        <rFont val="Arial"/>
        <family val="2"/>
        <charset val="204"/>
      </rPr>
      <t>Безпека:</t>
    </r>
    <r>
      <rPr>
        <sz val="9"/>
        <color theme="1"/>
        <rFont val="Arial"/>
        <family val="2"/>
      </rPr>
      <t xml:space="preserve"> TPM 2.0
</t>
    </r>
    <r>
      <rPr>
        <b/>
        <sz val="9"/>
        <color theme="1"/>
        <rFont val="Arial"/>
        <family val="2"/>
        <charset val="204"/>
      </rPr>
      <t>WiFi:</t>
    </r>
    <r>
      <rPr>
        <sz val="9"/>
        <color theme="1"/>
        <rFont val="Arial"/>
        <family val="2"/>
      </rPr>
      <t xml:space="preserve"> b, g, n, ac, ax
Інтегровані динаміки та мікрофон
</t>
    </r>
    <r>
      <rPr>
        <b/>
        <sz val="9"/>
        <color theme="1"/>
        <rFont val="Arial"/>
        <family val="2"/>
        <charset val="204"/>
      </rPr>
      <t>Вбудована камера:</t>
    </r>
    <r>
      <rPr>
        <sz val="9"/>
        <color theme="1"/>
        <rFont val="Arial"/>
        <family val="2"/>
      </rPr>
      <t xml:space="preserve"> HD із конфіденційною шторкою
</t>
    </r>
    <r>
      <rPr>
        <b/>
        <sz val="9"/>
        <color theme="1"/>
        <rFont val="Arial"/>
        <family val="2"/>
        <charset val="204"/>
      </rPr>
      <t>Матеріал:</t>
    </r>
    <r>
      <rPr>
        <sz val="9"/>
        <color theme="1"/>
        <rFont val="Arial"/>
        <family val="2"/>
      </rPr>
      <t xml:space="preserve"> пластик або метал або металева композиція
</t>
    </r>
    <r>
      <rPr>
        <b/>
        <sz val="9"/>
        <color theme="1"/>
        <rFont val="Arial"/>
        <family val="2"/>
        <charset val="204"/>
      </rPr>
      <t>Колір:</t>
    </r>
    <r>
      <rPr>
        <sz val="9"/>
        <color theme="1"/>
        <rFont val="Arial"/>
        <family val="2"/>
      </rPr>
      <t xml:space="preserve"> чорний, сірий або сріблястий
</t>
    </r>
    <r>
      <rPr>
        <b/>
        <sz val="9"/>
        <color theme="1"/>
        <rFont val="Arial"/>
        <family val="2"/>
        <charset val="204"/>
      </rPr>
      <t xml:space="preserve">Вага: </t>
    </r>
    <r>
      <rPr>
        <sz val="9"/>
        <color theme="1"/>
        <rFont val="Arial"/>
        <family val="2"/>
      </rPr>
      <t xml:space="preserve">менше 1,35 кг
</t>
    </r>
    <r>
      <rPr>
        <b/>
        <sz val="9"/>
        <color theme="1"/>
        <rFont val="Arial"/>
        <family val="2"/>
        <charset val="204"/>
      </rPr>
      <t xml:space="preserve">Гарантія: </t>
    </r>
    <r>
      <rPr>
        <sz val="9"/>
        <color theme="1"/>
        <rFont val="Arial"/>
        <family val="2"/>
      </rPr>
      <t xml:space="preserve">3 роки
</t>
    </r>
    <r>
      <rPr>
        <b/>
        <sz val="9"/>
        <color theme="1"/>
        <rFont val="Arial"/>
        <family val="2"/>
        <charset val="204"/>
      </rPr>
      <t>ОС:</t>
    </r>
    <r>
      <rPr>
        <sz val="9"/>
        <color theme="1"/>
        <rFont val="Arial"/>
        <family val="2"/>
      </rPr>
      <t xml:space="preserve"> Microsoft Windows 11 Professional
</t>
    </r>
    <r>
      <rPr>
        <b/>
        <sz val="9"/>
        <color theme="1"/>
        <rFont val="Arial"/>
        <family val="2"/>
        <charset val="204"/>
      </rPr>
      <t xml:space="preserve">Сумісність: </t>
    </r>
    <r>
      <rPr>
        <sz val="9"/>
        <color theme="1"/>
        <rFont val="Arial"/>
        <family val="2"/>
      </rPr>
      <t>ноутбуки мають бути офіційно сумісні з наявними в проєкті док-станціями  Dell та/або HP.</t>
    </r>
  </si>
  <si>
    <t>Проект Договору на закупівлю Товару у розділі "Умови закупівель Товару": 
https://www.giz.de/en/downloads_els/Contract_for_delivery_of_goods_GIZ%20_en_ua_V27.05.2024.docx</t>
  </si>
  <si>
    <t>Draft of the Contract for the purchase of Goods in para "Terms of purchase of goods": https://www.giz.de/en/downloads_els/Contract_for_delivery_of_goods_GIZ%20_en_ua_V27.05.2024.docx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</si>
</sst>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mm\.yyyy;@"/>
    <numFmt numFmtId="165" formatCode="_-* #,##0.00\ [$₴-422]_-;\-* #,##0.00\ [$₴-422]_-;_-* &quot;-&quot;??\ [$₴-422]_-;_-@_-"/>
    <numFmt numFmtId="166" formatCode="#,##0.00\ [$EUR]"/>
    <numFmt numFmtId="167" formatCode="#,##0.00\ [$EUR];\-#,##0.00\ [$EUR]"/>
    <numFmt numFmtId="168" formatCode="[$UAH]\ #,##0.00"/>
  </numFmts>
  <fonts count="81"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b/>
      <sz val="9"/>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i/>
      <sz val="9"/>
      <name val="Arial"/>
      <family val="2"/>
      <charset val="204"/>
    </font>
    <font>
      <i/>
      <sz val="9"/>
      <color theme="1"/>
      <name val="Arial"/>
      <family val="2"/>
      <charset val="204"/>
    </font>
    <font>
      <b/>
      <i/>
      <sz val="9"/>
      <color theme="1"/>
      <name val="Arial"/>
      <family val="2"/>
      <charset val="204"/>
    </font>
    <font>
      <i/>
      <sz val="9"/>
      <color theme="1"/>
      <name val="Arial"/>
      <family val="2"/>
    </font>
    <font>
      <b/>
      <i/>
      <sz val="9"/>
      <color theme="1"/>
      <name val="Arial"/>
      <family val="2"/>
    </font>
    <font>
      <sz val="11"/>
      <color theme="1"/>
      <name val="Segoe UI"/>
      <family val="2"/>
    </font>
    <font>
      <b/>
      <u/>
      <sz val="11"/>
      <name val="Arial"/>
      <family val="2"/>
    </font>
    <font>
      <sz val="11"/>
      <name val="Arial"/>
      <family val="2"/>
    </font>
    <font>
      <sz val="8"/>
      <color theme="1"/>
      <name val="Arial"/>
      <family val="2"/>
    </font>
    <font>
      <b/>
      <u/>
      <sz val="10"/>
      <name val="Arial"/>
      <family val="2"/>
    </font>
    <font>
      <u/>
      <sz val="10"/>
      <name val="Arial"/>
      <family val="2"/>
    </font>
    <font>
      <sz val="11"/>
      <color rgb="FFFF0000"/>
      <name val="Arial"/>
      <family val="2"/>
      <charset val="204"/>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sz val="9"/>
      <color rgb="FFFF0000"/>
      <name val="Arial"/>
      <family val="2"/>
      <charset val="204"/>
    </font>
    <font>
      <sz val="8"/>
      <name val="Calibri"/>
      <family val="2"/>
      <charset val="204"/>
      <scheme val="minor"/>
    </font>
    <font>
      <b/>
      <sz val="9"/>
      <color theme="1"/>
      <name val="Arial"/>
      <family val="2"/>
    </font>
    <font>
      <b/>
      <sz val="10"/>
      <color theme="4"/>
      <name val="Arial"/>
      <family val="2"/>
    </font>
    <font>
      <i/>
      <u/>
      <sz val="8"/>
      <color theme="1"/>
      <name val="Arial"/>
      <family val="2"/>
    </font>
    <font>
      <u/>
      <sz val="8"/>
      <color theme="1"/>
      <name val="Arial"/>
      <family val="2"/>
    </font>
    <font>
      <sz val="9"/>
      <name val="Arial"/>
      <family val="2"/>
      <charset val="204"/>
    </font>
    <font>
      <i/>
      <sz val="8"/>
      <color rgb="FFFF0000"/>
      <name val="Arial"/>
      <family val="2"/>
    </font>
    <font>
      <i/>
      <sz val="10"/>
      <color theme="1"/>
      <name val="Arial"/>
      <family val="2"/>
    </font>
    <font>
      <b/>
      <sz val="10"/>
      <color theme="1"/>
      <name val="Calibri"/>
      <family val="2"/>
      <charset val="204"/>
    </font>
    <font>
      <i/>
      <sz val="9"/>
      <color rgb="FFFF0000"/>
      <name val="Arial"/>
      <family val="2"/>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medium">
        <color indexed="64"/>
      </right>
      <top style="thin">
        <color indexed="64"/>
      </top>
      <bottom/>
      <diagonal/>
    </border>
    <border>
      <left style="thin">
        <color indexed="64"/>
      </left>
      <right style="thin">
        <color indexed="64"/>
      </right>
      <top/>
      <bottom/>
      <diagonal/>
    </border>
  </borders>
  <cellStyleXfs count="16">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4" fillId="0" borderId="0"/>
    <xf numFmtId="0" fontId="1" fillId="0" borderId="0"/>
    <xf numFmtId="0" fontId="24" fillId="0" borderId="0"/>
    <xf numFmtId="0" fontId="2" fillId="0" borderId="0"/>
    <xf numFmtId="0" fontId="2" fillId="0" borderId="0"/>
    <xf numFmtId="0" fontId="24" fillId="0" borderId="0"/>
    <xf numFmtId="0" fontId="12" fillId="0" borderId="0"/>
  </cellStyleXfs>
  <cellXfs count="482">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0" fontId="0" fillId="0" borderId="0" xfId="0" applyAlignment="1">
      <alignment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0" applyFont="1" applyAlignment="1">
      <alignment horizontal="left" wrapText="1"/>
    </xf>
    <xf numFmtId="0" fontId="2" fillId="7" borderId="8" xfId="0" applyFont="1" applyFill="1" applyBorder="1" applyAlignment="1">
      <alignment vertical="center"/>
    </xf>
    <xf numFmtId="0" fontId="2" fillId="7" borderId="9" xfId="0" applyFont="1" applyFill="1" applyBorder="1" applyAlignment="1">
      <alignment vertical="center"/>
    </xf>
    <xf numFmtId="14" fontId="2" fillId="4"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49" fontId="39" fillId="4" borderId="1" xfId="0" applyNumberFormat="1" applyFont="1" applyFill="1" applyBorder="1" applyAlignment="1">
      <alignment horizontal="center"/>
    </xf>
    <xf numFmtId="0" fontId="2" fillId="0" borderId="11" xfId="0" applyFont="1" applyBorder="1"/>
    <xf numFmtId="0" fontId="2" fillId="2" borderId="12" xfId="0" applyFont="1" applyFill="1" applyBorder="1"/>
    <xf numFmtId="0" fontId="5" fillId="2" borderId="0" xfId="0" applyFont="1" applyFill="1"/>
    <xf numFmtId="165" fontId="2" fillId="5" borderId="18" xfId="0" applyNumberFormat="1" applyFont="1" applyFill="1" applyBorder="1" applyAlignment="1">
      <alignment horizontal="center" vertical="center"/>
    </xf>
    <xf numFmtId="1" fontId="9" fillId="0" borderId="18" xfId="0" applyNumberFormat="1" applyFont="1" applyBorder="1" applyAlignment="1">
      <alignment horizontal="center" vertical="center"/>
    </xf>
    <xf numFmtId="0" fontId="5" fillId="0" borderId="28" xfId="0" applyFont="1" applyBorder="1" applyAlignment="1">
      <alignment horizontal="center" vertical="center" wrapText="1"/>
    </xf>
    <xf numFmtId="0" fontId="5" fillId="0" borderId="31" xfId="0" applyFont="1" applyBorder="1" applyAlignment="1">
      <alignment horizontal="center" vertical="center" wrapText="1"/>
    </xf>
    <xf numFmtId="0" fontId="25" fillId="0" borderId="32" xfId="0" applyFont="1" applyBorder="1" applyAlignment="1">
      <alignment horizontal="center" vertical="center" wrapText="1"/>
    </xf>
    <xf numFmtId="165" fontId="2" fillId="5" borderId="13" xfId="0" applyNumberFormat="1" applyFont="1" applyFill="1" applyBorder="1" applyAlignment="1">
      <alignment horizontal="center" vertical="center"/>
    </xf>
    <xf numFmtId="1" fontId="9" fillId="0" borderId="13" xfId="0" applyNumberFormat="1" applyFont="1" applyBorder="1" applyAlignment="1">
      <alignment horizontal="center" vertical="center"/>
    </xf>
    <xf numFmtId="0" fontId="2" fillId="0" borderId="11" xfId="0" applyFont="1" applyBorder="1" applyAlignment="1">
      <alignment horizontal="center"/>
    </xf>
    <xf numFmtId="164" fontId="22" fillId="4" borderId="23" xfId="0" applyNumberFormat="1" applyFont="1" applyFill="1" applyBorder="1"/>
    <xf numFmtId="20" fontId="5" fillId="4" borderId="23" xfId="0" applyNumberFormat="1" applyFont="1" applyFill="1" applyBorder="1" applyAlignment="1">
      <alignment horizontal="center"/>
    </xf>
    <xf numFmtId="0" fontId="40" fillId="0" borderId="19" xfId="0" applyFont="1" applyBorder="1" applyAlignment="1">
      <alignment horizontal="center" vertical="center"/>
    </xf>
    <xf numFmtId="0" fontId="43" fillId="0" borderId="19" xfId="0" applyFont="1" applyBorder="1" applyAlignment="1">
      <alignment horizontal="center" vertical="center"/>
    </xf>
    <xf numFmtId="0" fontId="40" fillId="0" borderId="0" xfId="0" applyFont="1"/>
    <xf numFmtId="0" fontId="25" fillId="0" borderId="30" xfId="0" applyFont="1" applyBorder="1" applyAlignment="1">
      <alignment horizontal="center" vertical="center" wrapText="1"/>
    </xf>
    <xf numFmtId="14" fontId="2" fillId="0" borderId="0" xfId="0" applyNumberFormat="1" applyFont="1" applyAlignment="1">
      <alignment horizontal="center" vertical="center"/>
    </xf>
    <xf numFmtId="0" fontId="0" fillId="6" borderId="27" xfId="0" applyFill="1" applyBorder="1" applyAlignment="1">
      <alignment vertical="top"/>
    </xf>
    <xf numFmtId="9" fontId="2" fillId="0" borderId="40"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2" fillId="4" borderId="13" xfId="0" applyFont="1" applyFill="1" applyBorder="1" applyAlignment="1">
      <alignment horizontal="center" vertical="center"/>
    </xf>
    <xf numFmtId="0" fontId="9" fillId="2" borderId="0" xfId="0" applyFont="1" applyFill="1" applyAlignment="1">
      <alignment horizontal="left" vertical="top" wrapText="1"/>
    </xf>
    <xf numFmtId="0" fontId="33" fillId="2" borderId="0" xfId="0" applyFont="1" applyFill="1" applyAlignment="1">
      <alignment horizontal="left" vertical="top" wrapText="1"/>
    </xf>
    <xf numFmtId="0" fontId="19" fillId="0" borderId="0" xfId="0" applyFont="1"/>
    <xf numFmtId="0" fontId="53" fillId="0" borderId="0" xfId="0" applyFont="1"/>
    <xf numFmtId="0" fontId="52" fillId="0" borderId="0" xfId="0" applyFont="1"/>
    <xf numFmtId="0" fontId="43" fillId="0" borderId="0" xfId="0" applyFont="1" applyAlignment="1">
      <alignment horizontal="justify" vertical="center" wrapText="1"/>
    </xf>
    <xf numFmtId="0" fontId="30" fillId="2" borderId="0" xfId="0" applyFont="1" applyFill="1" applyAlignment="1">
      <alignment horizontal="right" vertical="center" wrapText="1"/>
    </xf>
    <xf numFmtId="0" fontId="59" fillId="2" borderId="9" xfId="0" applyFont="1" applyFill="1" applyBorder="1" applyAlignment="1">
      <alignment vertical="top" wrapText="1"/>
    </xf>
    <xf numFmtId="0" fontId="59" fillId="2" borderId="12" xfId="0" applyFont="1" applyFill="1" applyBorder="1" applyAlignment="1">
      <alignment vertical="top" wrapText="1"/>
    </xf>
    <xf numFmtId="0" fontId="43" fillId="0" borderId="49" xfId="0" applyFont="1" applyBorder="1" applyAlignment="1">
      <alignment horizontal="justify" vertical="center" wrapText="1"/>
    </xf>
    <xf numFmtId="0" fontId="43" fillId="0" borderId="50" xfId="0" applyFont="1" applyBorder="1" applyAlignment="1">
      <alignment horizontal="justify" vertical="center" wrapText="1"/>
    </xf>
    <xf numFmtId="0" fontId="43" fillId="2" borderId="0" xfId="0" applyFont="1" applyFill="1" applyAlignment="1">
      <alignment horizontal="justify" vertical="center" wrapText="1"/>
    </xf>
    <xf numFmtId="0" fontId="30" fillId="2" borderId="8" xfId="0" applyFont="1" applyFill="1" applyBorder="1" applyAlignment="1">
      <alignment horizontal="justify" vertical="center" wrapText="1"/>
    </xf>
    <xf numFmtId="0" fontId="35" fillId="2" borderId="8" xfId="0" applyFont="1" applyFill="1" applyBorder="1" applyAlignment="1">
      <alignment horizontal="justify" vertical="center" wrapText="1"/>
    </xf>
    <xf numFmtId="0" fontId="30"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6" fillId="2" borderId="0" xfId="0" applyFont="1" applyFill="1" applyAlignment="1">
      <alignment horizontal="right" vertical="center"/>
    </xf>
    <xf numFmtId="0" fontId="7" fillId="2" borderId="1" xfId="1" applyFill="1" applyBorder="1"/>
    <xf numFmtId="0" fontId="5" fillId="0" borderId="44" xfId="0" applyFont="1" applyBorder="1" applyAlignment="1">
      <alignment horizontal="center" vertical="center" wrapText="1"/>
    </xf>
    <xf numFmtId="1" fontId="9" fillId="0" borderId="14" xfId="0" applyNumberFormat="1" applyFont="1" applyBorder="1" applyAlignment="1">
      <alignment horizontal="center" vertical="center"/>
    </xf>
    <xf numFmtId="0" fontId="0" fillId="6" borderId="40" xfId="0" applyFill="1" applyBorder="1" applyAlignment="1">
      <alignment vertical="top"/>
    </xf>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9" fillId="2" borderId="0" xfId="1" applyFont="1" applyFill="1" applyBorder="1" applyAlignment="1">
      <alignment vertical="center"/>
    </xf>
    <xf numFmtId="0" fontId="11" fillId="2" borderId="0" xfId="1" applyFont="1" applyFill="1" applyBorder="1" applyAlignment="1">
      <alignment wrapText="1"/>
    </xf>
    <xf numFmtId="0" fontId="29" fillId="2" borderId="0" xfId="1" applyFont="1" applyFill="1" applyBorder="1" applyAlignment="1">
      <alignment vertical="center" wrapText="1"/>
    </xf>
    <xf numFmtId="0" fontId="11" fillId="2" borderId="0" xfId="1" applyFont="1" applyFill="1" applyBorder="1" applyAlignment="1">
      <alignment horizontal="left" vertical="center" wrapText="1"/>
    </xf>
    <xf numFmtId="0" fontId="11" fillId="2" borderId="0" xfId="1" applyFont="1" applyFill="1" applyBorder="1" applyAlignment="1">
      <alignment vertical="center" wrapText="1"/>
    </xf>
    <xf numFmtId="0" fontId="11" fillId="2" borderId="0" xfId="1" applyFont="1" applyFill="1" applyBorder="1" applyAlignment="1">
      <alignment vertical="center"/>
    </xf>
    <xf numFmtId="0" fontId="2" fillId="7" borderId="0" xfId="0" applyFont="1" applyFill="1" applyAlignment="1">
      <alignment vertical="center"/>
    </xf>
    <xf numFmtId="0" fontId="2" fillId="7" borderId="0" xfId="0" applyFont="1" applyFill="1" applyAlignment="1">
      <alignment vertical="center" wrapText="1"/>
    </xf>
    <xf numFmtId="0" fontId="63" fillId="7" borderId="20" xfId="1" applyFont="1" applyFill="1" applyBorder="1" applyAlignment="1">
      <alignment vertical="center"/>
    </xf>
    <xf numFmtId="0" fontId="11" fillId="7" borderId="21" xfId="1" applyFont="1" applyFill="1" applyBorder="1" applyAlignment="1">
      <alignment vertical="center"/>
    </xf>
    <xf numFmtId="0" fontId="11" fillId="7" borderId="22" xfId="1" applyFont="1" applyFill="1" applyBorder="1" applyAlignment="1">
      <alignment vertical="center"/>
    </xf>
    <xf numFmtId="0" fontId="64" fillId="7" borderId="20" xfId="1" applyFont="1" applyFill="1" applyBorder="1" applyAlignment="1">
      <alignment vertical="center"/>
    </xf>
    <xf numFmtId="0" fontId="52" fillId="0" borderId="0" xfId="0" applyFont="1" applyAlignment="1">
      <alignment wrapText="1"/>
    </xf>
    <xf numFmtId="0" fontId="52" fillId="0" borderId="0" xfId="0" applyFont="1" applyAlignment="1">
      <alignment horizontal="left" wrapText="1"/>
    </xf>
    <xf numFmtId="164" fontId="2" fillId="4" borderId="0" xfId="0" applyNumberFormat="1" applyFont="1" applyFill="1" applyAlignment="1">
      <alignment horizontal="center" vertical="center"/>
    </xf>
    <xf numFmtId="0" fontId="28" fillId="2" borderId="22" xfId="0" applyFont="1" applyFill="1" applyBorder="1"/>
    <xf numFmtId="164" fontId="22" fillId="4" borderId="25" xfId="0" applyNumberFormat="1" applyFont="1" applyFill="1" applyBorder="1" applyAlignment="1">
      <alignment horizontal="right"/>
    </xf>
    <xf numFmtId="0" fontId="26" fillId="2" borderId="1" xfId="0" applyFont="1" applyFill="1" applyBorder="1" applyAlignment="1">
      <alignment horizontal="left"/>
    </xf>
    <xf numFmtId="4" fontId="0" fillId="2" borderId="0" xfId="0" applyNumberFormat="1" applyFill="1" applyAlignment="1">
      <alignment horizontal="center" vertical="center"/>
    </xf>
    <xf numFmtId="0" fontId="53" fillId="0" borderId="0" xfId="0" applyFont="1" applyAlignment="1">
      <alignment horizontal="center" vertical="center" wrapText="1"/>
    </xf>
    <xf numFmtId="0" fontId="33" fillId="0" borderId="41" xfId="0" quotePrefix="1" applyFont="1" applyBorder="1" applyAlignment="1">
      <alignment horizontal="center" vertical="center" wrapText="1"/>
    </xf>
    <xf numFmtId="49" fontId="70" fillId="0" borderId="26" xfId="0" applyNumberFormat="1" applyFont="1" applyBorder="1" applyAlignment="1">
      <alignment horizontal="center" vertical="center"/>
    </xf>
    <xf numFmtId="1" fontId="9" fillId="0" borderId="40" xfId="0" applyNumberFormat="1" applyFont="1" applyBorder="1" applyAlignment="1">
      <alignment horizontal="center" vertical="center"/>
    </xf>
    <xf numFmtId="49" fontId="70" fillId="0" borderId="41" xfId="0" applyNumberFormat="1" applyFont="1" applyBorder="1" applyAlignment="1">
      <alignment horizontal="center" vertical="center"/>
    </xf>
    <xf numFmtId="0" fontId="0" fillId="6" borderId="1" xfId="0" applyFill="1" applyBorder="1" applyAlignment="1">
      <alignment vertical="top"/>
    </xf>
    <xf numFmtId="1" fontId="9" fillId="0" borderId="1" xfId="0" applyNumberFormat="1" applyFont="1" applyBorder="1" applyAlignment="1">
      <alignment horizontal="center" vertical="center"/>
    </xf>
    <xf numFmtId="0" fontId="0" fillId="6" borderId="42" xfId="0" applyFill="1" applyBorder="1" applyAlignment="1">
      <alignment vertical="top"/>
    </xf>
    <xf numFmtId="49" fontId="9" fillId="2" borderId="0" xfId="0" applyNumberFormat="1" applyFont="1" applyFill="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0" fontId="33" fillId="0" borderId="1" xfId="0" quotePrefix="1" applyFont="1" applyBorder="1" applyAlignment="1">
      <alignment horizontal="center" vertical="center" wrapText="1"/>
    </xf>
    <xf numFmtId="166" fontId="70" fillId="2" borderId="0" xfId="0" applyNumberFormat="1" applyFont="1" applyFill="1" applyAlignment="1">
      <alignment horizontal="center" vertical="center"/>
    </xf>
    <xf numFmtId="0" fontId="25" fillId="2" borderId="0" xfId="0" applyFont="1" applyFill="1" applyAlignment="1">
      <alignment horizontal="center" vertical="center"/>
    </xf>
    <xf numFmtId="49" fontId="70" fillId="2" borderId="0" xfId="0" applyNumberFormat="1" applyFont="1" applyFill="1" applyAlignment="1">
      <alignment horizontal="center" vertical="center"/>
    </xf>
    <xf numFmtId="167" fontId="2" fillId="0" borderId="14" xfId="0" applyNumberFormat="1" applyFont="1" applyBorder="1" applyAlignment="1">
      <alignment horizontal="center" vertical="center"/>
    </xf>
    <xf numFmtId="167" fontId="2" fillId="0" borderId="15" xfId="0" applyNumberFormat="1" applyFont="1" applyBorder="1" applyAlignment="1">
      <alignment horizontal="center" vertical="center"/>
    </xf>
    <xf numFmtId="0" fontId="33" fillId="0" borderId="33" xfId="0" quotePrefix="1" applyFont="1" applyBorder="1" applyAlignment="1">
      <alignment horizontal="center" vertical="center" wrapText="1"/>
    </xf>
    <xf numFmtId="49" fontId="9" fillId="0" borderId="18" xfId="0" applyNumberFormat="1" applyFont="1" applyBorder="1" applyAlignment="1">
      <alignment horizontal="left" vertical="center" wrapText="1"/>
    </xf>
    <xf numFmtId="0" fontId="2" fillId="2" borderId="0" xfId="0" applyFont="1" applyFill="1" applyAlignment="1">
      <alignment horizontal="right"/>
    </xf>
    <xf numFmtId="0" fontId="5" fillId="0" borderId="29" xfId="0" applyFont="1" applyBorder="1" applyAlignment="1">
      <alignment horizontal="center" vertical="center" wrapText="1"/>
    </xf>
    <xf numFmtId="0" fontId="9" fillId="0" borderId="1" xfId="0" applyFont="1" applyBorder="1" applyAlignment="1">
      <alignment horizontal="left" vertical="center" wrapText="1"/>
    </xf>
    <xf numFmtId="0" fontId="0" fillId="0" borderId="1" xfId="0" applyBorder="1"/>
    <xf numFmtId="0" fontId="2" fillId="0" borderId="0" xfId="0" applyFont="1" applyAlignment="1">
      <alignment horizontal="right"/>
    </xf>
    <xf numFmtId="0" fontId="0" fillId="0" borderId="40" xfId="0" applyBorder="1"/>
    <xf numFmtId="0" fontId="9" fillId="0" borderId="40" xfId="0" applyFont="1" applyBorder="1" applyAlignment="1">
      <alignment horizontal="left" vertical="center" wrapText="1"/>
    </xf>
    <xf numFmtId="0" fontId="5" fillId="0" borderId="25" xfId="0" applyFont="1" applyBorder="1" applyAlignment="1">
      <alignment horizontal="center" vertical="center" wrapText="1"/>
    </xf>
    <xf numFmtId="0" fontId="70" fillId="2" borderId="0" xfId="0" applyFont="1" applyFill="1" applyAlignment="1">
      <alignment horizontal="center" vertical="top" wrapText="1"/>
    </xf>
    <xf numFmtId="0" fontId="33" fillId="0" borderId="15" xfId="0" quotePrefix="1" applyFont="1" applyBorder="1" applyAlignment="1">
      <alignment horizontal="center" vertical="center" wrapText="1"/>
    </xf>
    <xf numFmtId="0" fontId="2" fillId="4" borderId="31" xfId="0" applyFont="1" applyFill="1" applyBorder="1" applyAlignment="1">
      <alignment horizontal="center" vertical="center"/>
    </xf>
    <xf numFmtId="0" fontId="14" fillId="4" borderId="19" xfId="0" applyFont="1" applyFill="1" applyBorder="1" applyAlignment="1">
      <alignment horizontal="left" vertical="center" wrapText="1"/>
    </xf>
    <xf numFmtId="0" fontId="25" fillId="0" borderId="1" xfId="0" applyFont="1" applyBorder="1" applyAlignment="1">
      <alignment horizontal="center" vertical="center" wrapText="1"/>
    </xf>
    <xf numFmtId="164" fontId="22" fillId="4" borderId="25" xfId="0" applyNumberFormat="1" applyFont="1" applyFill="1" applyBorder="1"/>
    <xf numFmtId="0" fontId="0" fillId="0" borderId="1" xfId="0" applyBorder="1" applyAlignment="1">
      <alignment horizontal="left" vertical="top" wrapText="1"/>
    </xf>
    <xf numFmtId="49" fontId="0" fillId="0" borderId="1" xfId="0" applyNumberFormat="1" applyBorder="1" applyAlignment="1">
      <alignment horizontal="center" vertical="center" wrapText="1"/>
    </xf>
    <xf numFmtId="0" fontId="5" fillId="0" borderId="5"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19" xfId="0" applyFont="1" applyBorder="1" applyAlignment="1">
      <alignment horizontal="center" vertical="center" wrapText="1"/>
    </xf>
    <xf numFmtId="4" fontId="34" fillId="0" borderId="19" xfId="0" applyNumberFormat="1" applyFont="1" applyBorder="1" applyAlignment="1">
      <alignment horizontal="center" vertical="center" wrapText="1"/>
    </xf>
    <xf numFmtId="4" fontId="27" fillId="0" borderId="19" xfId="0" applyNumberFormat="1" applyFont="1" applyBorder="1" applyAlignment="1">
      <alignment horizontal="center" vertical="center" wrapText="1"/>
    </xf>
    <xf numFmtId="168" fontId="76" fillId="2" borderId="48" xfId="0" applyNumberFormat="1" applyFont="1" applyFill="1" applyBorder="1" applyAlignment="1">
      <alignment horizontal="center" vertical="center"/>
    </xf>
    <xf numFmtId="168" fontId="76" fillId="2" borderId="19" xfId="0" applyNumberFormat="1" applyFont="1" applyFill="1" applyBorder="1" applyAlignment="1">
      <alignment horizontal="center" vertical="center"/>
    </xf>
    <xf numFmtId="0" fontId="9" fillId="0" borderId="1" xfId="13" applyFont="1" applyBorder="1" applyAlignment="1">
      <alignment vertical="top" wrapText="1"/>
    </xf>
    <xf numFmtId="0" fontId="26" fillId="2" borderId="0" xfId="0" applyFont="1" applyFill="1" applyAlignment="1">
      <alignment horizontal="center"/>
    </xf>
    <xf numFmtId="0" fontId="0" fillId="0" borderId="0" xfId="0" applyAlignment="1">
      <alignment horizontal="left" vertical="top"/>
    </xf>
    <xf numFmtId="0" fontId="0" fillId="0" borderId="0" xfId="0" applyAlignment="1">
      <alignment horizontal="left" vertical="top" wrapText="1"/>
    </xf>
    <xf numFmtId="0" fontId="25" fillId="2" borderId="1" xfId="0" applyFont="1" applyFill="1" applyBorder="1" applyAlignment="1">
      <alignment horizontal="center" vertical="center" wrapText="1"/>
    </xf>
    <xf numFmtId="0" fontId="78" fillId="0" borderId="0" xfId="0" applyFont="1" applyAlignment="1">
      <alignment horizontal="center" vertical="center"/>
    </xf>
    <xf numFmtId="49" fontId="0" fillId="0" borderId="1" xfId="0" applyNumberFormat="1" applyBorder="1" applyAlignment="1">
      <alignment horizontal="left" vertical="top" wrapText="1"/>
    </xf>
    <xf numFmtId="0" fontId="0" fillId="0" borderId="1" xfId="0" applyBorder="1" applyAlignment="1">
      <alignment horizontal="center" vertical="top" wrapText="1"/>
    </xf>
    <xf numFmtId="1" fontId="0" fillId="0" borderId="1" xfId="0" applyNumberFormat="1" applyBorder="1" applyAlignment="1">
      <alignment horizontal="left" vertical="top" wrapText="1"/>
    </xf>
    <xf numFmtId="0" fontId="18" fillId="4" borderId="60" xfId="0" applyFont="1" applyFill="1" applyBorder="1" applyAlignment="1">
      <alignment horizontal="left" vertical="top"/>
    </xf>
    <xf numFmtId="0" fontId="0" fillId="4" borderId="0" xfId="0" applyFill="1" applyAlignment="1">
      <alignment horizontal="left" vertical="top" wrapText="1"/>
    </xf>
    <xf numFmtId="0" fontId="5" fillId="0" borderId="0" xfId="0" applyFont="1" applyAlignment="1">
      <alignment horizontal="left" vertical="top" wrapText="1"/>
    </xf>
    <xf numFmtId="0" fontId="19" fillId="0" borderId="0" xfId="0" applyFont="1" applyAlignment="1">
      <alignment horizontal="left"/>
    </xf>
    <xf numFmtId="49" fontId="0" fillId="2" borderId="1" xfId="0" applyNumberFormat="1" applyFill="1" applyBorder="1" applyAlignment="1">
      <alignment horizontal="center" vertical="center" wrapText="1"/>
    </xf>
    <xf numFmtId="0" fontId="0" fillId="0" borderId="1" xfId="0" applyBorder="1" applyAlignment="1">
      <alignment horizontal="center" vertical="center"/>
    </xf>
    <xf numFmtId="0" fontId="54" fillId="0" borderId="26" xfId="0" quotePrefix="1" applyFont="1" applyBorder="1" applyAlignment="1">
      <alignment horizontal="center" vertical="center" wrapText="1"/>
    </xf>
    <xf numFmtId="0" fontId="55" fillId="0" borderId="41" xfId="0" applyFont="1" applyBorder="1" applyAlignment="1">
      <alignment horizontal="center" vertical="center" wrapText="1"/>
    </xf>
    <xf numFmtId="0" fontId="33" fillId="0" borderId="1" xfId="0" applyFont="1" applyBorder="1" applyAlignment="1">
      <alignment horizontal="center" vertical="center" wrapText="1"/>
    </xf>
    <xf numFmtId="0" fontId="5" fillId="0" borderId="0" xfId="9" applyFont="1" applyAlignment="1">
      <alignment vertical="top"/>
    </xf>
    <xf numFmtId="0" fontId="2" fillId="0" borderId="0" xfId="9" applyFont="1" applyAlignment="1">
      <alignment vertical="top"/>
    </xf>
    <xf numFmtId="49" fontId="5" fillId="0" borderId="1" xfId="0" applyNumberFormat="1" applyFont="1" applyBorder="1" applyAlignment="1">
      <alignment horizontal="center" vertical="center"/>
    </xf>
    <xf numFmtId="0" fontId="2" fillId="0" borderId="0" xfId="0" applyFont="1" applyAlignment="1">
      <alignment vertical="top"/>
    </xf>
    <xf numFmtId="0" fontId="2" fillId="0" borderId="1" xfId="9" applyFont="1" applyBorder="1" applyAlignment="1">
      <alignment horizontal="center" vertical="top" wrapText="1"/>
    </xf>
    <xf numFmtId="0" fontId="2" fillId="0" borderId="1" xfId="13" applyBorder="1" applyAlignment="1">
      <alignment horizontal="center" vertical="top" wrapText="1"/>
    </xf>
    <xf numFmtId="0" fontId="2" fillId="0" borderId="0" xfId="9" applyFont="1" applyAlignment="1">
      <alignment vertical="top" wrapText="1"/>
    </xf>
    <xf numFmtId="0" fontId="2" fillId="2" borderId="0" xfId="0" applyFont="1" applyFill="1" applyAlignment="1">
      <alignment vertical="top"/>
    </xf>
    <xf numFmtId="0" fontId="79" fillId="2" borderId="0" xfId="0" applyFont="1" applyFill="1" applyAlignment="1">
      <alignment horizontal="right" vertical="top"/>
    </xf>
    <xf numFmtId="0" fontId="5" fillId="2" borderId="1" xfId="0" applyFont="1" applyFill="1" applyBorder="1" applyAlignment="1">
      <alignment horizontal="center" vertical="top"/>
    </xf>
    <xf numFmtId="0" fontId="9" fillId="0" borderId="1" xfId="9" applyFont="1" applyBorder="1" applyAlignment="1">
      <alignment horizontal="left" vertical="center" wrapText="1"/>
    </xf>
    <xf numFmtId="0" fontId="14" fillId="2" borderId="0" xfId="0" applyFont="1" applyFill="1" applyAlignment="1">
      <alignment horizontal="left" wrapText="1"/>
    </xf>
    <xf numFmtId="0" fontId="2" fillId="2" borderId="0" xfId="0" applyFont="1" applyFill="1" applyAlignment="1">
      <alignment horizontal="left"/>
    </xf>
    <xf numFmtId="0" fontId="2" fillId="7" borderId="5" xfId="0" applyFont="1" applyFill="1" applyBorder="1" applyAlignment="1">
      <alignment vertical="center" wrapText="1"/>
    </xf>
    <xf numFmtId="0" fontId="2" fillId="7" borderId="6" xfId="0" applyFont="1" applyFill="1" applyBorder="1" applyAlignment="1">
      <alignment vertical="center" wrapText="1"/>
    </xf>
    <xf numFmtId="0" fontId="2" fillId="7" borderId="7" xfId="0" applyFont="1" applyFill="1" applyBorder="1" applyAlignment="1">
      <alignment vertical="center" wrapText="1"/>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30" fillId="2" borderId="5" xfId="0" applyFont="1" applyFill="1" applyBorder="1" applyAlignment="1">
      <alignment horizontal="left"/>
    </xf>
    <xf numFmtId="0" fontId="30" fillId="2" borderId="6" xfId="0" applyFont="1" applyFill="1" applyBorder="1" applyAlignment="1">
      <alignment horizontal="left"/>
    </xf>
    <xf numFmtId="0" fontId="30" fillId="2" borderId="7" xfId="0" applyFont="1" applyFill="1" applyBorder="1" applyAlignment="1">
      <alignment horizontal="left"/>
    </xf>
    <xf numFmtId="0" fontId="41" fillId="0" borderId="20" xfId="0" applyFont="1" applyBorder="1" applyAlignment="1">
      <alignment horizontal="center" vertical="top" wrapText="1"/>
    </xf>
    <xf numFmtId="0" fontId="41" fillId="0" borderId="21" xfId="0" applyFont="1" applyBorder="1" applyAlignment="1">
      <alignment horizontal="center" vertical="top" wrapText="1"/>
    </xf>
    <xf numFmtId="0" fontId="41" fillId="0" borderId="22" xfId="0" applyFont="1" applyBorder="1" applyAlignment="1">
      <alignment horizontal="center" vertical="top" wrapText="1"/>
    </xf>
    <xf numFmtId="0" fontId="2" fillId="0" borderId="20" xfId="0" applyFont="1" applyBorder="1" applyAlignment="1">
      <alignment horizontal="left"/>
    </xf>
    <xf numFmtId="0" fontId="2" fillId="0" borderId="21" xfId="0" applyFont="1" applyBorder="1" applyAlignment="1">
      <alignment horizontal="left"/>
    </xf>
    <xf numFmtId="0" fontId="2" fillId="0" borderId="24" xfId="0" applyFont="1" applyBorder="1" applyAlignment="1">
      <alignment horizontal="left"/>
    </xf>
    <xf numFmtId="0" fontId="31" fillId="2" borderId="0" xfId="0" applyFont="1" applyFill="1" applyAlignment="1">
      <alignment horizontal="left" vertical="center" wrapText="1"/>
    </xf>
    <xf numFmtId="0" fontId="10" fillId="0" borderId="0" xfId="0" applyFont="1" applyAlignment="1">
      <alignment horizontal="left" vertical="center" wrapText="1"/>
    </xf>
    <xf numFmtId="0" fontId="2" fillId="2" borderId="8" xfId="0" applyFont="1" applyFill="1" applyBorder="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20" xfId="0" applyFont="1" applyFill="1" applyBorder="1" applyAlignment="1">
      <alignment horizontal="left"/>
    </xf>
    <xf numFmtId="0" fontId="2" fillId="2" borderId="21" xfId="0" applyFont="1" applyFill="1" applyBorder="1" applyAlignment="1">
      <alignment horizontal="left"/>
    </xf>
    <xf numFmtId="0" fontId="2" fillId="2" borderId="22"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35"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20" xfId="0" applyFont="1" applyFill="1" applyBorder="1" applyAlignment="1">
      <alignment horizontal="left"/>
    </xf>
    <xf numFmtId="0" fontId="4" fillId="2" borderId="22" xfId="0" applyFont="1" applyFill="1" applyBorder="1" applyAlignment="1">
      <alignment horizontal="left"/>
    </xf>
    <xf numFmtId="0" fontId="5" fillId="0" borderId="20" xfId="0" applyFont="1" applyBorder="1" applyAlignment="1">
      <alignment horizontal="left"/>
    </xf>
    <xf numFmtId="0" fontId="0" fillId="0" borderId="21" xfId="0" applyBorder="1"/>
    <xf numFmtId="0" fontId="0" fillId="0" borderId="22" xfId="0" applyBorder="1"/>
    <xf numFmtId="0" fontId="2" fillId="2" borderId="20" xfId="0" applyFont="1" applyFill="1" applyBorder="1" applyAlignment="1">
      <alignment vertical="center"/>
    </xf>
    <xf numFmtId="0" fontId="0" fillId="0" borderId="22" xfId="0" applyBorder="1" applyAlignment="1">
      <alignment vertical="center"/>
    </xf>
    <xf numFmtId="0" fontId="22" fillId="4" borderId="21" xfId="0" applyFont="1" applyFill="1" applyBorder="1" applyAlignment="1">
      <alignment vertical="center"/>
    </xf>
    <xf numFmtId="0" fontId="0" fillId="0" borderId="21" xfId="0" applyBorder="1" applyAlignment="1">
      <alignment vertical="center"/>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5" fillId="4" borderId="20" xfId="0" applyFont="1" applyFill="1" applyBorder="1" applyAlignment="1">
      <alignment horizontal="left"/>
    </xf>
    <xf numFmtId="0" fontId="43" fillId="2" borderId="20" xfId="0" applyFont="1" applyFill="1" applyBorder="1" applyAlignment="1">
      <alignment horizontal="left"/>
    </xf>
    <xf numFmtId="0" fontId="43" fillId="2" borderId="22" xfId="0" applyFont="1" applyFill="1" applyBorder="1" applyAlignment="1">
      <alignment horizontal="left"/>
    </xf>
    <xf numFmtId="0" fontId="11" fillId="7" borderId="10" xfId="1" applyFont="1" applyFill="1" applyBorder="1" applyAlignment="1">
      <alignment vertical="center"/>
    </xf>
    <xf numFmtId="0" fontId="11" fillId="7" borderId="11" xfId="1" applyFont="1" applyFill="1" applyBorder="1" applyAlignment="1">
      <alignment vertical="center"/>
    </xf>
    <xf numFmtId="0" fontId="11" fillId="7" borderId="12" xfId="1" applyFont="1" applyFill="1" applyBorder="1" applyAlignment="1">
      <alignment vertical="center"/>
    </xf>
    <xf numFmtId="0" fontId="2" fillId="2" borderId="8" xfId="0" applyFont="1" applyFill="1" applyBorder="1" applyAlignment="1">
      <alignment horizontal="left" vertical="top" wrapText="1"/>
    </xf>
    <xf numFmtId="0" fontId="4" fillId="7" borderId="5" xfId="0" applyFont="1" applyFill="1" applyBorder="1" applyAlignment="1">
      <alignment horizontal="left" wrapText="1"/>
    </xf>
    <xf numFmtId="0" fontId="2" fillId="7" borderId="6" xfId="0" applyFont="1" applyFill="1" applyBorder="1" applyAlignment="1">
      <alignment horizontal="left" wrapText="1"/>
    </xf>
    <xf numFmtId="0" fontId="2" fillId="7" borderId="7" xfId="0" applyFont="1" applyFill="1" applyBorder="1" applyAlignment="1">
      <alignment horizontal="left" wrapText="1"/>
    </xf>
    <xf numFmtId="0" fontId="29" fillId="7" borderId="8" xfId="1" applyFont="1" applyFill="1" applyBorder="1" applyAlignment="1">
      <alignment vertical="center"/>
    </xf>
    <xf numFmtId="0" fontId="29" fillId="7" borderId="0" xfId="1" applyFont="1" applyFill="1" applyBorder="1" applyAlignment="1">
      <alignment vertical="center"/>
    </xf>
    <xf numFmtId="0" fontId="29" fillId="7" borderId="9" xfId="1" applyFont="1" applyFill="1" applyBorder="1" applyAlignment="1">
      <alignment vertical="center"/>
    </xf>
    <xf numFmtId="0" fontId="2" fillId="7" borderId="8" xfId="0" applyFont="1" applyFill="1" applyBorder="1" applyAlignment="1">
      <alignment vertical="center" wrapText="1"/>
    </xf>
    <xf numFmtId="0" fontId="2" fillId="7" borderId="0" xfId="0" applyFont="1" applyFill="1" applyAlignment="1">
      <alignment vertical="center" wrapText="1"/>
    </xf>
    <xf numFmtId="0" fontId="2" fillId="7" borderId="9" xfId="0" applyFont="1" applyFill="1" applyBorder="1" applyAlignment="1">
      <alignment vertical="center" wrapText="1"/>
    </xf>
    <xf numFmtId="0" fontId="19" fillId="0" borderId="0" xfId="0" applyFont="1" applyAlignment="1">
      <alignment horizontal="center" wrapText="1"/>
    </xf>
    <xf numFmtId="0" fontId="65" fillId="0" borderId="0" xfId="0" applyFont="1" applyAlignment="1">
      <alignment horizontal="center" vertical="center" wrapText="1"/>
    </xf>
    <xf numFmtId="0" fontId="11" fillId="0" borderId="21" xfId="1" applyFont="1" applyFill="1" applyBorder="1" applyAlignment="1">
      <alignment horizontal="center" vertical="center"/>
    </xf>
    <xf numFmtId="0" fontId="11" fillId="7" borderId="8" xfId="1" applyFont="1" applyFill="1" applyBorder="1" applyAlignment="1">
      <alignment horizontal="left"/>
    </xf>
    <xf numFmtId="0" fontId="11" fillId="7" borderId="0" xfId="1" applyFont="1" applyFill="1" applyBorder="1" applyAlignment="1">
      <alignment horizontal="left"/>
    </xf>
    <xf numFmtId="0" fontId="11" fillId="7" borderId="9" xfId="1" applyFont="1" applyFill="1" applyBorder="1" applyAlignment="1">
      <alignment horizontal="left"/>
    </xf>
    <xf numFmtId="0" fontId="2" fillId="7" borderId="8" xfId="0" applyFont="1" applyFill="1" applyBorder="1" applyAlignment="1">
      <alignment horizontal="left" wrapText="1"/>
    </xf>
    <xf numFmtId="0" fontId="2" fillId="7" borderId="0" xfId="0" applyFont="1" applyFill="1" applyAlignment="1">
      <alignment horizontal="left" wrapText="1"/>
    </xf>
    <xf numFmtId="0" fontId="2" fillId="7" borderId="9" xfId="0" applyFont="1" applyFill="1" applyBorder="1" applyAlignment="1">
      <alignment horizontal="left" wrapText="1"/>
    </xf>
    <xf numFmtId="0" fontId="2" fillId="7" borderId="8" xfId="0" applyFont="1" applyFill="1" applyBorder="1" applyAlignment="1">
      <alignment horizontal="left"/>
    </xf>
    <xf numFmtId="0" fontId="2" fillId="7" borderId="0" xfId="0" applyFont="1" applyFill="1" applyAlignment="1">
      <alignment horizontal="left"/>
    </xf>
    <xf numFmtId="0" fontId="2" fillId="7" borderId="9" xfId="0" applyFont="1" applyFill="1" applyBorder="1" applyAlignment="1">
      <alignment horizontal="left"/>
    </xf>
    <xf numFmtId="0" fontId="11" fillId="7" borderId="8" xfId="1" applyFont="1" applyFill="1" applyBorder="1" applyAlignment="1">
      <alignment wrapText="1"/>
    </xf>
    <xf numFmtId="0" fontId="11" fillId="7" borderId="0" xfId="1" applyFont="1" applyFill="1" applyBorder="1" applyAlignment="1">
      <alignment wrapText="1"/>
    </xf>
    <xf numFmtId="0" fontId="11" fillId="7" borderId="9" xfId="1" applyFont="1" applyFill="1" applyBorder="1" applyAlignment="1">
      <alignment wrapText="1"/>
    </xf>
    <xf numFmtId="0" fontId="11" fillId="7" borderId="8" xfId="1" applyFont="1" applyFill="1" applyBorder="1" applyAlignment="1">
      <alignment horizontal="left" vertical="center" wrapText="1"/>
    </xf>
    <xf numFmtId="0" fontId="11" fillId="7" borderId="0" xfId="1" applyFont="1" applyFill="1" applyBorder="1" applyAlignment="1">
      <alignment horizontal="left" vertical="center" wrapText="1"/>
    </xf>
    <xf numFmtId="0" fontId="11" fillId="7" borderId="9" xfId="1" applyFont="1" applyFill="1" applyBorder="1" applyAlignment="1">
      <alignment horizontal="left" vertical="center" wrapText="1"/>
    </xf>
    <xf numFmtId="0" fontId="29" fillId="7" borderId="8" xfId="1" applyFont="1" applyFill="1" applyBorder="1" applyAlignment="1">
      <alignment vertical="center" wrapText="1"/>
    </xf>
    <xf numFmtId="0" fontId="29" fillId="7" borderId="0" xfId="1" applyFont="1" applyFill="1" applyBorder="1" applyAlignment="1">
      <alignment vertical="center" wrapText="1"/>
    </xf>
    <xf numFmtId="0" fontId="29" fillId="7" borderId="9" xfId="1" applyFont="1" applyFill="1" applyBorder="1" applyAlignment="1">
      <alignment vertical="center" wrapText="1"/>
    </xf>
    <xf numFmtId="0" fontId="11" fillId="7" borderId="8" xfId="1" applyFont="1" applyFill="1" applyBorder="1" applyAlignment="1">
      <alignment vertical="center" wrapText="1"/>
    </xf>
    <xf numFmtId="0" fontId="11" fillId="7" borderId="0" xfId="1" applyFont="1" applyFill="1" applyBorder="1" applyAlignment="1">
      <alignment vertical="center" wrapText="1"/>
    </xf>
    <xf numFmtId="0" fontId="11" fillId="7" borderId="9" xfId="1" applyFont="1" applyFill="1" applyBorder="1" applyAlignment="1">
      <alignment vertical="center" wrapText="1"/>
    </xf>
    <xf numFmtId="0" fontId="11" fillId="7" borderId="8" xfId="1" applyFont="1" applyFill="1" applyBorder="1" applyAlignment="1">
      <alignment vertical="center"/>
    </xf>
    <xf numFmtId="0" fontId="11" fillId="7" borderId="0" xfId="1" applyFont="1" applyFill="1" applyBorder="1" applyAlignment="1">
      <alignment vertical="center"/>
    </xf>
    <xf numFmtId="0" fontId="11" fillId="7" borderId="9" xfId="1" applyFont="1" applyFill="1" applyBorder="1" applyAlignment="1">
      <alignment vertical="center"/>
    </xf>
    <xf numFmtId="0" fontId="40" fillId="0" borderId="34" xfId="0" applyFont="1" applyBorder="1" applyAlignment="1">
      <alignment horizontal="left" vertical="top" wrapText="1"/>
    </xf>
    <xf numFmtId="0" fontId="0" fillId="0" borderId="35" xfId="0" applyBorder="1"/>
    <xf numFmtId="0" fontId="25" fillId="2" borderId="0" xfId="0" applyFont="1" applyFill="1" applyAlignment="1">
      <alignment horizontal="center" wrapText="1"/>
    </xf>
    <xf numFmtId="0" fontId="25" fillId="2" borderId="21" xfId="0" applyFont="1" applyFill="1" applyBorder="1" applyAlignment="1">
      <alignment horizontal="center" wrapText="1"/>
    </xf>
    <xf numFmtId="0" fontId="67" fillId="5" borderId="20" xfId="0" applyFont="1" applyFill="1" applyBorder="1" applyAlignment="1">
      <alignment horizontal="center" vertical="center"/>
    </xf>
    <xf numFmtId="0" fontId="67" fillId="5" borderId="21" xfId="0" applyFont="1" applyFill="1" applyBorder="1" applyAlignment="1">
      <alignment horizontal="center"/>
    </xf>
    <xf numFmtId="0" fontId="67" fillId="5" borderId="22" xfId="0" applyFont="1" applyFill="1" applyBorder="1" applyAlignment="1">
      <alignment horizontal="center"/>
    </xf>
    <xf numFmtId="0" fontId="40" fillId="0" borderId="19" xfId="0" applyFont="1" applyBorder="1" applyAlignment="1">
      <alignment vertical="top" wrapText="1"/>
    </xf>
    <xf numFmtId="0" fontId="40" fillId="0" borderId="19" xfId="0" applyFont="1" applyBorder="1" applyAlignment="1">
      <alignment vertical="top"/>
    </xf>
    <xf numFmtId="0" fontId="40" fillId="0" borderId="19" xfId="0" applyFont="1" applyBorder="1" applyAlignment="1">
      <alignment horizontal="left" vertical="top" wrapText="1"/>
    </xf>
    <xf numFmtId="0" fontId="40" fillId="0" borderId="53" xfId="0" applyFont="1" applyBorder="1" applyAlignment="1">
      <alignment horizontal="center" vertical="center"/>
    </xf>
    <xf numFmtId="0" fontId="40" fillId="0" borderId="54" xfId="0" applyFont="1" applyBorder="1" applyAlignment="1">
      <alignment horizontal="center" vertical="center"/>
    </xf>
    <xf numFmtId="0" fontId="40" fillId="0" borderId="55" xfId="0" applyFont="1" applyBorder="1" applyAlignment="1">
      <alignment horizontal="center" vertical="center"/>
    </xf>
    <xf numFmtId="0" fontId="40" fillId="0" borderId="53" xfId="0" applyFont="1" applyBorder="1" applyAlignment="1">
      <alignment horizontal="center" vertical="center" wrapText="1"/>
    </xf>
    <xf numFmtId="0" fontId="40" fillId="0" borderId="54" xfId="0" applyFont="1" applyBorder="1" applyAlignment="1">
      <alignment horizontal="center" vertical="center" wrapText="1"/>
    </xf>
    <xf numFmtId="0" fontId="40" fillId="0" borderId="55" xfId="0" applyFont="1" applyBorder="1" applyAlignment="1">
      <alignment horizontal="center" vertical="center" wrapText="1"/>
    </xf>
    <xf numFmtId="0" fontId="39" fillId="0" borderId="20" xfId="0" applyFont="1" applyBorder="1" applyAlignment="1">
      <alignment horizontal="left" vertical="top" wrapText="1"/>
    </xf>
    <xf numFmtId="0" fontId="40" fillId="0" borderId="22" xfId="0" applyFont="1" applyBorder="1" applyAlignment="1">
      <alignment horizontal="left" vertical="top" wrapText="1"/>
    </xf>
    <xf numFmtId="0" fontId="30" fillId="0" borderId="20" xfId="0" applyFont="1" applyBorder="1" applyAlignment="1">
      <alignment horizontal="left" vertical="top" wrapText="1"/>
    </xf>
    <xf numFmtId="0" fontId="30" fillId="0" borderId="21" xfId="0" applyFont="1" applyBorder="1" applyAlignment="1">
      <alignment horizontal="left" vertical="top" wrapText="1"/>
    </xf>
    <xf numFmtId="0" fontId="30" fillId="0" borderId="22" xfId="0" applyFont="1" applyBorder="1" applyAlignment="1">
      <alignment horizontal="left" vertical="top" wrapText="1"/>
    </xf>
    <xf numFmtId="0" fontId="30" fillId="0" borderId="19" xfId="0" applyFont="1" applyBorder="1" applyAlignment="1">
      <alignment horizontal="left" wrapText="1"/>
    </xf>
    <xf numFmtId="0" fontId="30" fillId="0" borderId="19" xfId="0" applyFont="1" applyBorder="1"/>
    <xf numFmtId="0" fontId="30" fillId="0" borderId="19" xfId="0" applyFont="1" applyBorder="1" applyAlignment="1">
      <alignment vertical="top" wrapText="1"/>
    </xf>
    <xf numFmtId="0" fontId="30" fillId="0" borderId="19" xfId="0" applyFont="1" applyBorder="1" applyAlignment="1">
      <alignment vertical="top"/>
    </xf>
    <xf numFmtId="0" fontId="40" fillId="0" borderId="5" xfId="0" applyFont="1" applyBorder="1" applyAlignment="1">
      <alignment horizontal="center" vertical="center" wrapText="1"/>
    </xf>
    <xf numFmtId="0" fontId="40" fillId="0" borderId="8" xfId="0" applyFont="1" applyBorder="1" applyAlignment="1">
      <alignment horizontal="center" vertical="center" wrapText="1"/>
    </xf>
    <xf numFmtId="0" fontId="40" fillId="0" borderId="10" xfId="0" applyFont="1" applyBorder="1" applyAlignment="1">
      <alignment horizontal="center" vertical="center" wrapText="1"/>
    </xf>
    <xf numFmtId="0" fontId="43" fillId="0" borderId="1" xfId="0" applyFont="1" applyBorder="1" applyAlignment="1">
      <alignment horizontal="left" vertical="top" wrapText="1"/>
    </xf>
    <xf numFmtId="0" fontId="40" fillId="0" borderId="1" xfId="0" applyFont="1" applyBorder="1"/>
    <xf numFmtId="0" fontId="0" fillId="0" borderId="1" xfId="0" applyBorder="1"/>
    <xf numFmtId="0" fontId="40" fillId="0" borderId="58" xfId="0" applyFont="1" applyBorder="1" applyAlignment="1">
      <alignment horizontal="left" vertical="top" wrapText="1"/>
    </xf>
    <xf numFmtId="0" fontId="25" fillId="0" borderId="20" xfId="0" applyFont="1" applyBorder="1" applyAlignment="1">
      <alignment horizontal="center" wrapText="1"/>
    </xf>
    <xf numFmtId="0" fontId="49" fillId="0" borderId="21" xfId="0" applyFont="1" applyBorder="1"/>
    <xf numFmtId="0" fontId="49" fillId="0" borderId="22" xfId="0" applyFont="1" applyBorder="1"/>
    <xf numFmtId="0" fontId="35" fillId="0" borderId="20" xfId="0" applyFont="1" applyBorder="1" applyAlignment="1">
      <alignment horizontal="center" vertical="center"/>
    </xf>
    <xf numFmtId="0" fontId="39" fillId="0" borderId="21" xfId="0" applyFont="1" applyBorder="1" applyAlignment="1">
      <alignment horizontal="center" vertical="center"/>
    </xf>
    <xf numFmtId="0" fontId="43" fillId="0" borderId="37" xfId="0" applyFont="1" applyBorder="1" applyAlignment="1">
      <alignment horizontal="justify" vertical="top"/>
    </xf>
    <xf numFmtId="0" fontId="40" fillId="0" borderId="4" xfId="0" applyFont="1" applyBorder="1"/>
    <xf numFmtId="0" fontId="0" fillId="0" borderId="4" xfId="0" applyBorder="1"/>
    <xf numFmtId="0" fontId="40" fillId="0" borderId="48" xfId="0" applyFont="1" applyBorder="1" applyAlignment="1">
      <alignment vertical="center" wrapText="1"/>
    </xf>
    <xf numFmtId="0" fontId="40" fillId="0" borderId="48" xfId="0" applyFont="1" applyBorder="1" applyAlignment="1">
      <alignment vertical="center"/>
    </xf>
    <xf numFmtId="0" fontId="43" fillId="0" borderId="19" xfId="0" applyFont="1" applyBorder="1" applyAlignment="1">
      <alignment horizontal="left" wrapText="1"/>
    </xf>
    <xf numFmtId="0" fontId="40" fillId="0" borderId="19" xfId="0" applyFont="1" applyBorder="1"/>
    <xf numFmtId="0" fontId="40" fillId="0" borderId="37" xfId="0" applyFont="1" applyBorder="1" applyAlignment="1">
      <alignment horizontal="left" vertical="top" wrapText="1"/>
    </xf>
    <xf numFmtId="0" fontId="40" fillId="0" borderId="37" xfId="0" applyFont="1" applyBorder="1" applyAlignment="1">
      <alignment horizontal="left" vertical="top"/>
    </xf>
    <xf numFmtId="0" fontId="43" fillId="0" borderId="34" xfId="0" applyFont="1" applyBorder="1" applyAlignment="1">
      <alignment horizontal="justify" vertical="top"/>
    </xf>
    <xf numFmtId="0" fontId="40" fillId="0" borderId="35" xfId="0" applyFont="1" applyBorder="1"/>
    <xf numFmtId="0" fontId="51" fillId="0" borderId="20" xfId="0" applyFont="1" applyBorder="1" applyAlignment="1">
      <alignment horizontal="left" vertical="top" wrapText="1"/>
    </xf>
    <xf numFmtId="0" fontId="32" fillId="0" borderId="20" xfId="0" applyFont="1" applyBorder="1" applyAlignment="1">
      <alignment horizontal="center" vertical="top" wrapText="1"/>
    </xf>
    <xf numFmtId="0" fontId="68" fillId="0" borderId="21" xfId="0" applyFont="1" applyBorder="1" applyAlignment="1">
      <alignment vertical="top"/>
    </xf>
    <xf numFmtId="0" fontId="40" fillId="0" borderId="1" xfId="0" applyFont="1" applyBorder="1" applyAlignment="1">
      <alignment horizontal="left" vertical="top" wrapText="1"/>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58" xfId="0" applyFont="1" applyFill="1" applyBorder="1" applyAlignment="1">
      <alignment horizontal="left" wrapText="1"/>
    </xf>
    <xf numFmtId="0" fontId="2" fillId="2" borderId="4" xfId="0" applyFont="1" applyFill="1" applyBorder="1" applyAlignment="1">
      <alignment horizontal="left" wrapText="1"/>
    </xf>
    <xf numFmtId="0" fontId="51" fillId="0" borderId="21" xfId="0" applyFont="1" applyBorder="1" applyAlignment="1">
      <alignment horizontal="left" vertical="top" wrapText="1"/>
    </xf>
    <xf numFmtId="0" fontId="40" fillId="0" borderId="20" xfId="0" applyFont="1" applyBorder="1" applyAlignment="1">
      <alignment horizontal="left" vertical="top" wrapText="1"/>
    </xf>
    <xf numFmtId="0" fontId="40" fillId="0" borderId="21" xfId="0" applyFont="1" applyBorder="1" applyAlignment="1">
      <alignment horizontal="left" vertical="top" wrapText="1"/>
    </xf>
    <xf numFmtId="0" fontId="39" fillId="0" borderId="21" xfId="0" applyFont="1" applyBorder="1" applyAlignment="1">
      <alignment horizontal="left" vertical="top" wrapText="1"/>
    </xf>
    <xf numFmtId="0" fontId="45" fillId="0" borderId="37" xfId="1" applyFont="1" applyBorder="1" applyAlignment="1">
      <alignment horizontal="center" vertical="center"/>
    </xf>
    <xf numFmtId="0" fontId="45" fillId="0" borderId="4" xfId="1" applyFont="1" applyBorder="1" applyAlignment="1">
      <alignment horizontal="center" vertical="center"/>
    </xf>
    <xf numFmtId="0" fontId="43" fillId="0" borderId="37" xfId="0" applyFont="1" applyBorder="1" applyAlignment="1">
      <alignment horizontal="left" vertical="top" wrapText="1"/>
    </xf>
    <xf numFmtId="0" fontId="40" fillId="0" borderId="4" xfId="0" applyFont="1" applyBorder="1" applyAlignment="1">
      <alignment horizontal="left" vertical="top" wrapText="1"/>
    </xf>
    <xf numFmtId="0" fontId="43" fillId="0" borderId="1" xfId="0" applyFont="1" applyBorder="1" applyAlignment="1">
      <alignment horizontal="justify" vertical="top"/>
    </xf>
    <xf numFmtId="0" fontId="40" fillId="0" borderId="19" xfId="0" applyFont="1" applyBorder="1" applyAlignment="1">
      <alignment horizontal="left" vertical="top"/>
    </xf>
    <xf numFmtId="0" fontId="19" fillId="0" borderId="0" xfId="0" applyFont="1" applyAlignment="1">
      <alignment horizontal="center" vertical="center" wrapText="1"/>
    </xf>
    <xf numFmtId="0" fontId="52" fillId="0" borderId="0" xfId="0" applyFont="1" applyAlignment="1">
      <alignment horizontal="center" vertical="center" wrapText="1"/>
    </xf>
    <xf numFmtId="0" fontId="40" fillId="4" borderId="37" xfId="0" quotePrefix="1" applyFont="1" applyFill="1" applyBorder="1" applyAlignment="1">
      <alignment vertical="center" wrapText="1"/>
    </xf>
    <xf numFmtId="0" fontId="40" fillId="4" borderId="4" xfId="0" applyFont="1" applyFill="1" applyBorder="1" applyAlignment="1">
      <alignment vertical="center" wrapText="1"/>
    </xf>
    <xf numFmtId="0" fontId="40" fillId="4" borderId="38" xfId="0" applyFont="1" applyFill="1" applyBorder="1" applyAlignment="1">
      <alignment vertical="center" wrapText="1"/>
    </xf>
    <xf numFmtId="0" fontId="40" fillId="0" borderId="16" xfId="0" quotePrefix="1" applyFont="1" applyBorder="1" applyAlignment="1">
      <alignment vertical="center" wrapText="1"/>
    </xf>
    <xf numFmtId="0" fontId="40" fillId="0" borderId="17" xfId="0" applyFont="1" applyBorder="1" applyAlignment="1">
      <alignment vertical="center" wrapText="1"/>
    </xf>
    <xf numFmtId="0" fontId="40" fillId="0" borderId="39" xfId="0" applyFont="1" applyBorder="1" applyAlignment="1">
      <alignment vertical="center" wrapText="1"/>
    </xf>
    <xf numFmtId="0" fontId="40" fillId="0" borderId="16" xfId="0" applyFont="1" applyBorder="1" applyAlignment="1">
      <alignment vertical="center" wrapText="1"/>
    </xf>
    <xf numFmtId="0" fontId="0" fillId="2" borderId="13" xfId="0" applyFill="1" applyBorder="1" applyAlignment="1">
      <alignment horizontal="center" vertical="center"/>
    </xf>
    <xf numFmtId="0" fontId="0" fillId="2" borderId="18" xfId="0" applyFill="1" applyBorder="1" applyAlignment="1">
      <alignment horizontal="center" vertical="center"/>
    </xf>
    <xf numFmtId="0" fontId="33" fillId="0" borderId="34" xfId="0" quotePrefix="1" applyFont="1" applyBorder="1" applyAlignment="1">
      <alignment horizontal="left" vertical="top" wrapText="1"/>
    </xf>
    <xf numFmtId="0" fontId="33" fillId="0" borderId="35" xfId="0" quotePrefix="1" applyFont="1" applyBorder="1" applyAlignment="1">
      <alignment horizontal="left" vertical="top" wrapText="1"/>
    </xf>
    <xf numFmtId="0" fontId="33" fillId="0" borderId="46" xfId="0" quotePrefix="1" applyFont="1" applyBorder="1" applyAlignment="1">
      <alignment horizontal="left" vertical="top" wrapText="1"/>
    </xf>
    <xf numFmtId="0" fontId="33" fillId="0" borderId="37" xfId="0" applyFont="1" applyBorder="1" applyAlignment="1">
      <alignment horizontal="left" vertical="top" wrapText="1"/>
    </xf>
    <xf numFmtId="0" fontId="33" fillId="0" borderId="4" xfId="0" applyFont="1" applyBorder="1" applyAlignment="1">
      <alignment horizontal="left" vertical="top" wrapText="1"/>
    </xf>
    <xf numFmtId="0" fontId="33" fillId="0" borderId="58" xfId="0" applyFont="1" applyBorder="1" applyAlignment="1">
      <alignment horizontal="left" vertical="top" wrapText="1"/>
    </xf>
    <xf numFmtId="0" fontId="33" fillId="0" borderId="37" xfId="0" quotePrefix="1" applyFont="1" applyBorder="1" applyAlignment="1">
      <alignment horizontal="left" vertical="top" wrapText="1"/>
    </xf>
    <xf numFmtId="0" fontId="33" fillId="0" borderId="4" xfId="0" quotePrefix="1" applyFont="1" applyBorder="1" applyAlignment="1">
      <alignment horizontal="left" vertical="top" wrapText="1"/>
    </xf>
    <xf numFmtId="0" fontId="33" fillId="0" borderId="58" xfId="0" quotePrefix="1" applyFont="1" applyBorder="1" applyAlignment="1">
      <alignment horizontal="left" vertical="top" wrapText="1"/>
    </xf>
    <xf numFmtId="0" fontId="33" fillId="0" borderId="1" xfId="0" applyFont="1" applyBorder="1" applyAlignment="1">
      <alignment horizontal="left" vertical="top" wrapText="1"/>
    </xf>
    <xf numFmtId="0" fontId="33" fillId="0" borderId="1" xfId="0" applyFont="1" applyBorder="1" applyAlignment="1">
      <alignment horizontal="left" vertical="top"/>
    </xf>
    <xf numFmtId="0" fontId="33" fillId="0" borderId="42" xfId="0" applyFont="1" applyBorder="1" applyAlignment="1">
      <alignment horizontal="left" vertical="top"/>
    </xf>
    <xf numFmtId="0" fontId="72" fillId="0" borderId="1" xfId="0" applyFont="1" applyBorder="1" applyAlignment="1">
      <alignment horizontal="left" vertical="top" wrapText="1"/>
    </xf>
    <xf numFmtId="0" fontId="72" fillId="0" borderId="1" xfId="0" applyFont="1" applyBorder="1" applyAlignment="1">
      <alignment horizontal="left" vertical="top"/>
    </xf>
    <xf numFmtId="0" fontId="72" fillId="0" borderId="42" xfId="0" applyFont="1" applyBorder="1" applyAlignment="1">
      <alignment horizontal="left" vertical="top"/>
    </xf>
    <xf numFmtId="0" fontId="26" fillId="2" borderId="0" xfId="0" applyFont="1" applyFill="1" applyAlignment="1">
      <alignment horizontal="right" vertical="center"/>
    </xf>
    <xf numFmtId="0" fontId="26" fillId="2" borderId="0" xfId="0" applyFont="1" applyFill="1" applyAlignment="1">
      <alignment horizontal="right"/>
    </xf>
    <xf numFmtId="0" fontId="0" fillId="2" borderId="0" xfId="0" applyFill="1" applyAlignment="1">
      <alignment horizontal="right"/>
    </xf>
    <xf numFmtId="0" fontId="21" fillId="2" borderId="0" xfId="0" applyFont="1" applyFill="1" applyAlignment="1">
      <alignment horizontal="left"/>
    </xf>
    <xf numFmtId="0" fontId="9" fillId="2" borderId="0" xfId="0" applyFont="1" applyFill="1" applyAlignment="1">
      <alignment horizontal="right"/>
    </xf>
    <xf numFmtId="0" fontId="15" fillId="2" borderId="11" xfId="0" applyFont="1" applyFill="1" applyBorder="1" applyAlignment="1">
      <alignment horizontal="left" vertical="center" wrapText="1"/>
    </xf>
    <xf numFmtId="0" fontId="15" fillId="2" borderId="0" xfId="0" applyFont="1" applyFill="1" applyAlignment="1">
      <alignment horizontal="left" vertical="center" wrapText="1"/>
    </xf>
    <xf numFmtId="0" fontId="15" fillId="2" borderId="0" xfId="0" applyFont="1" applyFill="1" applyAlignment="1">
      <alignment horizontal="right"/>
    </xf>
    <xf numFmtId="0" fontId="23" fillId="2" borderId="0" xfId="0" applyFont="1" applyFill="1" applyAlignment="1">
      <alignment horizontal="center" vertical="center" wrapText="1"/>
    </xf>
    <xf numFmtId="0" fontId="5" fillId="0" borderId="43" xfId="0" applyFont="1" applyBorder="1" applyAlignment="1">
      <alignment horizontal="left" vertical="top" wrapText="1"/>
    </xf>
    <xf numFmtId="0" fontId="50" fillId="0" borderId="44" xfId="0" applyFont="1" applyBorder="1" applyAlignment="1">
      <alignment horizontal="left" vertical="top" wrapText="1"/>
    </xf>
    <xf numFmtId="0" fontId="5" fillId="0" borderId="44" xfId="0" applyFont="1" applyBorder="1" applyAlignment="1">
      <alignment horizontal="left" vertical="top" wrapText="1"/>
    </xf>
    <xf numFmtId="0" fontId="50" fillId="0" borderId="44" xfId="0" applyFont="1" applyBorder="1"/>
    <xf numFmtId="0" fontId="50" fillId="0" borderId="45" xfId="0" applyFont="1" applyBorder="1"/>
    <xf numFmtId="0" fontId="2" fillId="2" borderId="0" xfId="0" applyFont="1" applyFill="1" applyAlignment="1">
      <alignment horizontal="right"/>
    </xf>
    <xf numFmtId="0" fontId="2" fillId="3" borderId="0" xfId="0" applyFont="1" applyFill="1" applyAlignment="1">
      <alignment horizontal="center"/>
    </xf>
    <xf numFmtId="0" fontId="33" fillId="0" borderId="13" xfId="0" applyFont="1" applyBorder="1" applyAlignment="1">
      <alignment horizontal="left" vertical="top" wrapText="1"/>
    </xf>
    <xf numFmtId="0" fontId="33" fillId="0" borderId="13" xfId="0" applyFont="1" applyBorder="1" applyAlignment="1">
      <alignment horizontal="left" vertical="top"/>
    </xf>
    <xf numFmtId="0" fontId="33" fillId="0" borderId="57" xfId="0" applyFont="1" applyBorder="1" applyAlignment="1">
      <alignment horizontal="left" vertical="top"/>
    </xf>
    <xf numFmtId="0" fontId="41"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5" fillId="0" borderId="20" xfId="0" applyFont="1" applyBorder="1" applyAlignment="1">
      <alignment horizontal="center" vertical="center"/>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72" fillId="0" borderId="37" xfId="0" applyFont="1" applyBorder="1" applyAlignment="1">
      <alignment horizontal="left" vertical="top" wrapText="1"/>
    </xf>
    <xf numFmtId="0" fontId="72" fillId="0" borderId="4" xfId="0" applyFont="1" applyBorder="1" applyAlignment="1">
      <alignment horizontal="left" vertical="top" wrapText="1"/>
    </xf>
    <xf numFmtId="0" fontId="72" fillId="0" borderId="58" xfId="0" applyFont="1" applyBorder="1" applyAlignment="1">
      <alignment horizontal="left" vertical="top" wrapText="1"/>
    </xf>
    <xf numFmtId="0" fontId="33" fillId="0" borderId="61" xfId="0" applyFont="1" applyBorder="1" applyAlignment="1">
      <alignment horizontal="left" vertical="top" wrapText="1"/>
    </xf>
    <xf numFmtId="0" fontId="33" fillId="0" borderId="60" xfId="0" applyFont="1" applyBorder="1" applyAlignment="1">
      <alignment horizontal="left" vertical="top" wrapText="1"/>
    </xf>
    <xf numFmtId="0" fontId="33" fillId="0" borderId="62" xfId="0" applyFont="1" applyBorder="1" applyAlignment="1">
      <alignment horizontal="left" vertical="top" wrapText="1"/>
    </xf>
    <xf numFmtId="9" fontId="2" fillId="0" borderId="63" xfId="0" applyNumberFormat="1" applyFont="1" applyBorder="1" applyAlignment="1">
      <alignment horizontal="left" vertical="center" wrapText="1"/>
    </xf>
    <xf numFmtId="9" fontId="2" fillId="0" borderId="35" xfId="0" applyNumberFormat="1" applyFont="1" applyBorder="1" applyAlignment="1">
      <alignment horizontal="left" vertical="center" wrapText="1"/>
    </xf>
    <xf numFmtId="9" fontId="2" fillId="0" borderId="36" xfId="0" applyNumberFormat="1" applyFont="1" applyBorder="1" applyAlignment="1">
      <alignment horizontal="left" vertical="center" wrapText="1"/>
    </xf>
    <xf numFmtId="0" fontId="14" fillId="0" borderId="20" xfId="0" applyFont="1" applyBorder="1" applyAlignment="1">
      <alignment horizontal="left" vertical="center" wrapText="1"/>
    </xf>
    <xf numFmtId="0" fontId="14" fillId="0" borderId="21" xfId="0" applyFont="1" applyBorder="1" applyAlignment="1">
      <alignment horizontal="left" vertical="center" wrapText="1"/>
    </xf>
    <xf numFmtId="0" fontId="14" fillId="0" borderId="22" xfId="0" applyFont="1" applyBorder="1" applyAlignment="1">
      <alignment horizontal="left"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21" xfId="0" applyFont="1" applyBorder="1" applyAlignment="1">
      <alignment horizontal="center" vertical="center" wrapText="1"/>
    </xf>
    <xf numFmtId="0" fontId="37" fillId="0" borderId="22"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62" xfId="0" applyFont="1" applyBorder="1" applyAlignment="1">
      <alignment horizontal="center" vertical="center" wrapText="1"/>
    </xf>
    <xf numFmtId="0" fontId="51" fillId="8" borderId="20" xfId="0" applyFont="1" applyFill="1" applyBorder="1" applyAlignment="1">
      <alignment horizontal="center" vertical="center"/>
    </xf>
    <xf numFmtId="0" fontId="51" fillId="8" borderId="21" xfId="0" applyFont="1" applyFill="1" applyBorder="1" applyAlignment="1">
      <alignment horizontal="center" vertical="center"/>
    </xf>
    <xf numFmtId="0" fontId="51" fillId="8" borderId="22" xfId="0" applyFont="1" applyFill="1" applyBorder="1" applyAlignment="1">
      <alignment horizontal="center" vertical="center"/>
    </xf>
    <xf numFmtId="0" fontId="54" fillId="0" borderId="40" xfId="0" quotePrefix="1" applyFont="1" applyBorder="1" applyAlignment="1">
      <alignment vertical="top" wrapText="1"/>
    </xf>
    <xf numFmtId="0" fontId="54" fillId="0" borderId="27" xfId="0" quotePrefix="1" applyFont="1" applyBorder="1" applyAlignment="1">
      <alignment vertical="top" wrapText="1"/>
    </xf>
    <xf numFmtId="0" fontId="54" fillId="0" borderId="40" xfId="0" quotePrefix="1" applyFont="1" applyBorder="1" applyAlignment="1">
      <alignment horizontal="left" vertical="top" wrapText="1"/>
    </xf>
    <xf numFmtId="0" fontId="55" fillId="0" borderId="1" xfId="0" applyFont="1" applyBorder="1" applyAlignment="1">
      <alignment horizontal="left" vertical="top" wrapText="1"/>
    </xf>
    <xf numFmtId="0" fontId="55" fillId="0" borderId="1" xfId="0" applyFont="1" applyBorder="1" applyAlignment="1">
      <alignment vertical="top" wrapText="1"/>
    </xf>
    <xf numFmtId="0" fontId="55" fillId="0" borderId="42" xfId="0" applyFont="1" applyBorder="1" applyAlignment="1">
      <alignment vertical="top" wrapText="1"/>
    </xf>
    <xf numFmtId="0" fontId="52" fillId="0" borderId="8" xfId="0" applyFont="1" applyBorder="1" applyAlignment="1">
      <alignment horizontal="center" vertical="center" wrapText="1"/>
    </xf>
    <xf numFmtId="0" fontId="2" fillId="0" borderId="15" xfId="0" applyFont="1" applyBorder="1" applyAlignment="1">
      <alignment horizontal="left" vertical="center" wrapText="1"/>
    </xf>
    <xf numFmtId="0" fontId="2" fillId="0" borderId="60" xfId="0" applyFont="1" applyBorder="1" applyAlignment="1">
      <alignment horizontal="left" vertical="center" wrapText="1"/>
    </xf>
    <xf numFmtId="0" fontId="2" fillId="0" borderId="65" xfId="0" applyFont="1" applyBorder="1" applyAlignment="1">
      <alignment horizontal="left" vertical="center" wrapText="1"/>
    </xf>
    <xf numFmtId="0" fontId="2" fillId="0" borderId="63" xfId="0" applyFont="1" applyBorder="1" applyAlignment="1">
      <alignment horizontal="left" vertical="center" wrapText="1"/>
    </xf>
    <xf numFmtId="0" fontId="2" fillId="0" borderId="35" xfId="0" applyFont="1" applyBorder="1" applyAlignment="1">
      <alignment horizontal="left" vertical="center" wrapText="1"/>
    </xf>
    <xf numFmtId="0" fontId="2" fillId="0" borderId="36" xfId="0" applyFont="1" applyBorder="1" applyAlignment="1">
      <alignment horizontal="left" vertical="center" wrapText="1"/>
    </xf>
    <xf numFmtId="0" fontId="2" fillId="0" borderId="29"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6" fillId="2" borderId="0" xfId="0" applyFont="1" applyFill="1" applyAlignment="1">
      <alignment horizontal="right" wrapText="1"/>
    </xf>
    <xf numFmtId="0" fontId="0" fillId="2" borderId="0" xfId="0" applyFill="1" applyAlignment="1">
      <alignment horizontal="right" wrapText="1"/>
    </xf>
    <xf numFmtId="0" fontId="80" fillId="2" borderId="0" xfId="0" applyFont="1" applyFill="1" applyAlignment="1">
      <alignment horizontal="left" vertical="center" wrapText="1"/>
    </xf>
    <xf numFmtId="0" fontId="23" fillId="0" borderId="0" xfId="0" applyFont="1" applyAlignment="1">
      <alignment horizontal="center" vertical="center" wrapText="1"/>
    </xf>
    <xf numFmtId="0" fontId="2" fillId="0" borderId="0" xfId="0" applyFont="1" applyAlignment="1">
      <alignment horizontal="right"/>
    </xf>
    <xf numFmtId="0" fontId="5" fillId="0" borderId="51" xfId="0" applyFont="1" applyBorder="1" applyAlignment="1">
      <alignment horizontal="left" vertical="top" wrapText="1"/>
    </xf>
    <xf numFmtId="0" fontId="50" fillId="0" borderId="52" xfId="0" applyFont="1" applyBorder="1" applyAlignment="1">
      <alignment horizontal="left" vertical="top" wrapText="1"/>
    </xf>
    <xf numFmtId="0" fontId="50" fillId="0" borderId="59" xfId="0" applyFont="1" applyBorder="1" applyAlignment="1">
      <alignment horizontal="left" vertical="top" wrapText="1"/>
    </xf>
    <xf numFmtId="0" fontId="69" fillId="9" borderId="34" xfId="0" applyFont="1" applyFill="1" applyBorder="1" applyAlignment="1">
      <alignment horizontal="center" vertical="top" wrapText="1"/>
    </xf>
    <xf numFmtId="0" fontId="69" fillId="9" borderId="35" xfId="0" applyFont="1" applyFill="1" applyBorder="1" applyAlignment="1">
      <alignment horizontal="center" vertical="top" wrapText="1"/>
    </xf>
    <xf numFmtId="0" fontId="69" fillId="9" borderId="36" xfId="0" applyFont="1" applyFill="1" applyBorder="1" applyAlignment="1">
      <alignment horizontal="center" vertical="top" wrapText="1"/>
    </xf>
    <xf numFmtId="0" fontId="33" fillId="2" borderId="64" xfId="0" quotePrefix="1" applyFont="1" applyFill="1" applyBorder="1" applyAlignment="1">
      <alignment horizontal="left" vertical="top" wrapText="1"/>
    </xf>
    <xf numFmtId="0" fontId="33" fillId="2" borderId="0" xfId="0" applyFont="1" applyFill="1" applyAlignment="1">
      <alignment horizontal="left" vertical="top" wrapText="1"/>
    </xf>
    <xf numFmtId="0" fontId="15" fillId="0" borderId="0" xfId="0" applyFont="1" applyAlignment="1">
      <alignment horizontal="right"/>
    </xf>
    <xf numFmtId="0" fontId="33" fillId="0" borderId="15" xfId="0" quotePrefix="1" applyFont="1" applyBorder="1" applyAlignment="1">
      <alignment horizontal="left" vertical="top" wrapText="1"/>
    </xf>
    <xf numFmtId="0" fontId="33" fillId="0" borderId="60" xfId="0" quotePrefix="1" applyFont="1" applyBorder="1" applyAlignment="1">
      <alignment horizontal="left" vertical="top" wrapText="1"/>
    </xf>
    <xf numFmtId="0" fontId="33" fillId="0" borderId="62" xfId="0" quotePrefix="1" applyFont="1" applyBorder="1" applyAlignment="1">
      <alignment horizontal="left" vertical="top" wrapText="1"/>
    </xf>
    <xf numFmtId="0" fontId="33" fillId="0" borderId="56" xfId="0" applyFont="1" applyBorder="1" applyAlignment="1">
      <alignment horizontal="left" vertical="top" wrapText="1"/>
    </xf>
    <xf numFmtId="0" fontId="33" fillId="0" borderId="56" xfId="0" quotePrefix="1" applyFont="1" applyBorder="1" applyAlignment="1">
      <alignment horizontal="left" vertical="top" wrapText="1"/>
    </xf>
    <xf numFmtId="0" fontId="2" fillId="2" borderId="64" xfId="0" applyFont="1" applyFill="1" applyBorder="1" applyAlignment="1">
      <alignment horizontal="center"/>
    </xf>
    <xf numFmtId="0" fontId="2" fillId="0" borderId="16" xfId="0" applyFont="1" applyBorder="1" applyAlignment="1">
      <alignment horizontal="center" vertical="center" wrapText="1"/>
    </xf>
    <xf numFmtId="0" fontId="2" fillId="0" borderId="47" xfId="0" applyFont="1" applyBorder="1" applyAlignment="1">
      <alignment horizontal="center" vertical="center" wrapText="1"/>
    </xf>
    <xf numFmtId="0" fontId="72" fillId="0" borderId="40" xfId="0" applyFont="1" applyBorder="1" applyAlignment="1">
      <alignment horizontal="center" vertical="top" wrapText="1"/>
    </xf>
    <xf numFmtId="0" fontId="72" fillId="0" borderId="27" xfId="0" applyFont="1" applyBorder="1" applyAlignment="1">
      <alignment horizontal="center" vertical="top" wrapText="1"/>
    </xf>
    <xf numFmtId="0" fontId="72" fillId="0" borderId="46" xfId="0" quotePrefix="1" applyFont="1" applyBorder="1" applyAlignment="1">
      <alignment horizontal="center" vertical="center" wrapText="1"/>
    </xf>
    <xf numFmtId="0" fontId="72" fillId="0" borderId="40" xfId="0" quotePrefix="1" applyFont="1" applyBorder="1" applyAlignment="1">
      <alignment horizontal="center" vertical="center" wrapText="1"/>
    </xf>
    <xf numFmtId="0" fontId="70" fillId="2" borderId="0" xfId="0" applyFont="1" applyFill="1" applyAlignment="1">
      <alignment horizontal="center" vertical="top" wrapText="1"/>
    </xf>
    <xf numFmtId="0" fontId="2" fillId="0" borderId="17" xfId="0" applyFont="1" applyBorder="1" applyAlignment="1">
      <alignment horizontal="center" vertical="center" wrapText="1"/>
    </xf>
    <xf numFmtId="0" fontId="33" fillId="0" borderId="15" xfId="0" applyFont="1" applyBorder="1" applyAlignment="1">
      <alignment horizontal="left" vertical="top" wrapText="1"/>
    </xf>
    <xf numFmtId="0" fontId="33" fillId="0" borderId="28" xfId="0" quotePrefix="1" applyFont="1" applyBorder="1" applyAlignment="1">
      <alignment horizontal="center" vertical="center" wrapText="1"/>
    </xf>
    <xf numFmtId="0" fontId="33" fillId="0" borderId="51" xfId="0" quotePrefix="1" applyFont="1" applyBorder="1" applyAlignment="1">
      <alignment horizontal="center" vertical="center" wrapText="1"/>
    </xf>
    <xf numFmtId="0" fontId="25" fillId="0" borderId="1" xfId="9" applyFont="1" applyBorder="1" applyAlignment="1">
      <alignment horizontal="center" vertical="center" wrapText="1"/>
    </xf>
    <xf numFmtId="0" fontId="25" fillId="0" borderId="1" xfId="13" applyFont="1" applyBorder="1" applyAlignment="1">
      <alignment horizontal="center" vertical="center" wrapText="1"/>
    </xf>
    <xf numFmtId="0" fontId="5" fillId="2" borderId="13" xfId="13" applyFont="1" applyFill="1" applyBorder="1" applyAlignment="1">
      <alignment horizontal="center" vertical="top" wrapText="1"/>
    </xf>
    <xf numFmtId="0" fontId="5" fillId="2" borderId="66" xfId="13" applyFont="1" applyFill="1" applyBorder="1" applyAlignment="1">
      <alignment horizontal="center" vertical="top" wrapText="1"/>
    </xf>
    <xf numFmtId="0" fontId="5" fillId="0" borderId="1" xfId="9" applyFont="1" applyBorder="1" applyAlignment="1">
      <alignment horizontal="center" vertical="top" wrapText="1"/>
    </xf>
    <xf numFmtId="0" fontId="27" fillId="0" borderId="1" xfId="13" applyFont="1" applyBorder="1" applyAlignment="1">
      <alignment horizontal="center" vertical="center" wrapText="1"/>
    </xf>
    <xf numFmtId="0" fontId="25" fillId="0" borderId="13" xfId="13" applyFont="1" applyBorder="1" applyAlignment="1">
      <alignment horizontal="center" vertical="center" wrapText="1"/>
    </xf>
    <xf numFmtId="0" fontId="25" fillId="0" borderId="18" xfId="13" applyFont="1" applyBorder="1" applyAlignment="1">
      <alignment horizontal="center" vertical="center" wrapText="1"/>
    </xf>
    <xf numFmtId="0" fontId="16" fillId="0" borderId="1" xfId="9" applyFont="1" applyBorder="1" applyAlignment="1">
      <alignment horizontal="center" vertical="top" wrapText="1"/>
    </xf>
    <xf numFmtId="0" fontId="51" fillId="2" borderId="8" xfId="0" applyFont="1" applyFill="1" applyBorder="1" applyAlignment="1">
      <alignment horizontal="justify" vertical="center" wrapText="1"/>
    </xf>
    <xf numFmtId="0" fontId="59" fillId="2" borderId="9" xfId="0" applyFont="1" applyFill="1" applyBorder="1" applyAlignment="1">
      <alignment vertical="top" wrapText="1"/>
    </xf>
    <xf numFmtId="0" fontId="30" fillId="2" borderId="0" xfId="0" applyFont="1" applyFill="1" applyAlignment="1">
      <alignment horizontal="left" vertical="center" wrapText="1"/>
    </xf>
    <xf numFmtId="0" fontId="43" fillId="0" borderId="49" xfId="0" applyFont="1" applyBorder="1" applyAlignment="1">
      <alignment horizontal="justify" vertical="center" wrapText="1"/>
    </xf>
    <xf numFmtId="0" fontId="43" fillId="0" borderId="50" xfId="0" applyFont="1" applyBorder="1" applyAlignment="1">
      <alignment horizontal="justify" vertical="center" wrapText="1"/>
    </xf>
    <xf numFmtId="0" fontId="60" fillId="2" borderId="8" xfId="0" applyFont="1" applyFill="1" applyBorder="1" applyAlignment="1">
      <alignment horizontal="left" vertical="center" wrapText="1"/>
    </xf>
    <xf numFmtId="0" fontId="60" fillId="2" borderId="9" xfId="0" applyFont="1" applyFill="1" applyBorder="1" applyAlignment="1">
      <alignment horizontal="left" vertical="center" wrapText="1"/>
    </xf>
    <xf numFmtId="0" fontId="43" fillId="2" borderId="8" xfId="0" applyFont="1" applyFill="1" applyBorder="1" applyAlignment="1">
      <alignment horizontal="left" vertical="center" wrapText="1"/>
    </xf>
    <xf numFmtId="0" fontId="30" fillId="2" borderId="8" xfId="0" applyFont="1" applyFill="1" applyBorder="1" applyAlignment="1">
      <alignment horizontal="justify" vertical="center" wrapText="1"/>
    </xf>
    <xf numFmtId="0" fontId="18" fillId="0" borderId="0" xfId="3" applyFont="1" applyAlignment="1">
      <alignment horizontal="left" wrapText="1"/>
    </xf>
  </cellXfs>
  <cellStyles count="16">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s>
  <dxfs count="4">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113749</xdr:colOff>
      <xdr:row>2</xdr:row>
      <xdr:rowOff>9075</xdr:rowOff>
    </xdr:from>
    <xdr:to>
      <xdr:col>6</xdr:col>
      <xdr:colOff>916873</xdr:colOff>
      <xdr:row>2</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550491" y="233822"/>
          <a:ext cx="803124" cy="864984"/>
        </a:xfrm>
        <a:prstGeom prst="rect">
          <a:avLst/>
        </a:prstGeom>
      </xdr:spPr>
    </xdr:pic>
    <xdr:clientData/>
  </xdr:twoCellAnchor>
  <xdr:oneCellAnchor>
    <xdr:from>
      <xdr:col>13</xdr:col>
      <xdr:colOff>81643</xdr:colOff>
      <xdr:row>2</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iryna_shymanska_giz_de/Documents/Documents/Comp%205_Business%20Clinics/Procurement%20of%20goods/Power%20station/Request%20for%20Goods%20Power%20Stations%20V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gizonline.sharepoint.com/sites/U-LEADProcurementTeam/Freigegebene%20Dokumente/General/Award%20files/91181050_24_LAPTOPS%20AND%20POWERSTATIONS/Template_Request%20for%20materials%20and%20equipment%2023.04.2024.xlsx" TargetMode="External"/><Relationship Id="rId1" Type="http://schemas.openxmlformats.org/officeDocument/2006/relationships/externalLinkPath" Target="https://gizonline.sharepoint.com/sites/U-LEADProcurementTeam/Freigegebene%20Dokumente/General/Award%20files/91181050_24_LAPTOPS%20AND%20POWERSTATIONS/Template_Request%20for%20materials%20and%20equipment%2023.04.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Request for Goods (example)"/>
      <sheetName val="Dropdown menu"/>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quest for material, equipment"/>
      <sheetName val="Specification"/>
      <sheetName val="Delivery Plan"/>
      <sheetName val="Additional informing"/>
      <sheetName val="Short list"/>
      <sheetName val="General conditions"/>
      <sheetName val="IT Standard specifiсation"/>
      <sheetName val="Dropdown menu"/>
    </sheetNames>
    <sheetDataSet>
      <sheetData sheetId="0"/>
      <sheetData sheetId="1">
        <row r="3">
          <cell r="B3" t="str">
            <v>1.1</v>
          </cell>
        </row>
        <row r="4">
          <cell r="B4" t="str">
            <v>1.2</v>
          </cell>
        </row>
        <row r="5">
          <cell r="B5" t="str">
            <v>2.1</v>
          </cell>
        </row>
      </sheetData>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_MLG_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_MLG_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60"/>
  <sheetViews>
    <sheetView view="pageLayout" zoomScaleNormal="100" zoomScaleSheetLayoutView="89" workbookViewId="0">
      <selection activeCell="C4" sqref="C4:G4"/>
    </sheetView>
  </sheetViews>
  <sheetFormatPr defaultColWidth="11.42578125" defaultRowHeight="12.75" x14ac:dyDescent="0.2"/>
  <cols>
    <col min="1" max="1" width="6.42578125" style="1" customWidth="1"/>
    <col min="2" max="2" width="18.42578125" style="1" customWidth="1"/>
    <col min="3" max="3" width="10.5703125" style="1" customWidth="1"/>
    <col min="4" max="4" width="10.28515625" style="1" customWidth="1"/>
    <col min="5" max="5" width="10.42578125" style="1" customWidth="1"/>
    <col min="6" max="6" width="25.28515625" style="1" customWidth="1"/>
    <col min="7" max="7" width="20.140625" style="1" customWidth="1"/>
    <col min="8" max="8" width="6.42578125" style="1" customWidth="1"/>
    <col min="9" max="9" width="18.42578125" style="1" customWidth="1"/>
    <col min="10" max="10" width="10.5703125" style="1" customWidth="1"/>
    <col min="11" max="11" width="10.28515625" style="1" customWidth="1"/>
    <col min="12" max="12" width="10.42578125" style="1" customWidth="1"/>
    <col min="13" max="13" width="25.28515625" style="1" customWidth="1"/>
    <col min="14" max="14" width="19" style="1" customWidth="1"/>
    <col min="15" max="16" width="11.42578125" style="1"/>
    <col min="17" max="17" width="17.28515625" style="1" customWidth="1"/>
    <col min="18" max="16384" width="11.42578125" style="1"/>
  </cols>
  <sheetData>
    <row r="1" spans="1:15" x14ac:dyDescent="0.2">
      <c r="A1" s="24" t="s">
        <v>0</v>
      </c>
      <c r="B1" s="22"/>
      <c r="C1" s="22"/>
      <c r="D1" s="22"/>
      <c r="E1" s="22"/>
      <c r="F1" s="22"/>
      <c r="G1" s="22"/>
      <c r="H1" s="22" t="s">
        <v>19</v>
      </c>
      <c r="I1" s="25"/>
      <c r="J1" s="25"/>
      <c r="K1" s="25"/>
      <c r="L1" s="25"/>
      <c r="M1" s="25"/>
      <c r="N1" s="25"/>
    </row>
    <row r="2" spans="1:15" ht="5.25" customHeight="1" x14ac:dyDescent="0.2">
      <c r="A2" s="24"/>
      <c r="B2" s="22"/>
      <c r="C2" s="22"/>
      <c r="D2" s="22"/>
      <c r="E2" s="22"/>
      <c r="F2" s="22"/>
      <c r="G2" s="22"/>
      <c r="H2" s="22"/>
      <c r="I2" s="25"/>
      <c r="J2" s="25"/>
      <c r="K2" s="25"/>
      <c r="L2" s="25"/>
      <c r="M2" s="25"/>
      <c r="N2" s="25"/>
    </row>
    <row r="3" spans="1:15" ht="77.25" customHeight="1" thickBot="1" x14ac:dyDescent="0.25">
      <c r="A3" s="197" t="s">
        <v>89</v>
      </c>
      <c r="B3" s="198"/>
      <c r="C3" s="198"/>
      <c r="D3" s="198"/>
      <c r="E3" s="198"/>
      <c r="F3" s="198"/>
      <c r="G3" s="22"/>
      <c r="H3" s="197" t="s">
        <v>90</v>
      </c>
      <c r="I3" s="198"/>
      <c r="J3" s="198"/>
      <c r="K3" s="198"/>
      <c r="L3" s="198"/>
      <c r="M3" s="198"/>
      <c r="N3" s="22"/>
    </row>
    <row r="4" spans="1:15" ht="15.75" thickBot="1" x14ac:dyDescent="0.3">
      <c r="A4" s="232" t="s">
        <v>137</v>
      </c>
      <c r="B4" s="233"/>
      <c r="C4" s="231">
        <v>91181050</v>
      </c>
      <c r="D4" s="219"/>
      <c r="E4" s="219"/>
      <c r="F4" s="219"/>
      <c r="G4" s="220"/>
      <c r="H4" s="216" t="s">
        <v>91</v>
      </c>
      <c r="I4" s="217"/>
      <c r="J4" s="218">
        <f>C4</f>
        <v>91181050</v>
      </c>
      <c r="K4" s="219"/>
      <c r="L4" s="219"/>
      <c r="M4" s="219"/>
      <c r="N4" s="220"/>
    </row>
    <row r="5" spans="1:15" ht="15.75" thickBot="1" x14ac:dyDescent="0.25">
      <c r="A5" s="221" t="s">
        <v>1</v>
      </c>
      <c r="B5" s="222"/>
      <c r="C5" s="223" t="s">
        <v>258</v>
      </c>
      <c r="D5" s="224"/>
      <c r="E5" s="224"/>
      <c r="F5" s="224"/>
      <c r="G5" s="222"/>
      <c r="H5" s="221" t="s">
        <v>92</v>
      </c>
      <c r="I5" s="222"/>
      <c r="J5" s="223" t="s">
        <v>259</v>
      </c>
      <c r="K5" s="224"/>
      <c r="L5" s="224"/>
      <c r="M5" s="224"/>
      <c r="N5" s="222"/>
    </row>
    <row r="6" spans="1:15" ht="13.5" thickBot="1" x14ac:dyDescent="0.25">
      <c r="A6" s="203" t="s">
        <v>88</v>
      </c>
      <c r="B6" s="204"/>
      <c r="C6" s="204"/>
      <c r="D6" s="204"/>
      <c r="E6" s="204"/>
      <c r="F6" s="204"/>
      <c r="G6" s="205"/>
      <c r="H6" s="203" t="s">
        <v>93</v>
      </c>
      <c r="I6" s="204"/>
      <c r="J6" s="204"/>
      <c r="K6" s="204"/>
      <c r="L6" s="204"/>
      <c r="M6" s="204"/>
      <c r="N6" s="205"/>
    </row>
    <row r="7" spans="1:15" ht="7.5" customHeight="1" thickBot="1" x14ac:dyDescent="0.25">
      <c r="A7" s="26"/>
      <c r="B7" s="26"/>
      <c r="C7" s="26"/>
      <c r="D7" s="26"/>
      <c r="E7" s="26"/>
      <c r="F7" s="26"/>
      <c r="G7" s="26"/>
      <c r="H7" s="26"/>
      <c r="I7" s="26"/>
      <c r="J7" s="26"/>
      <c r="K7" s="26"/>
      <c r="L7" s="26"/>
      <c r="M7" s="26"/>
      <c r="N7" s="26"/>
    </row>
    <row r="8" spans="1:15" x14ac:dyDescent="0.2">
      <c r="A8" s="206" t="s">
        <v>229</v>
      </c>
      <c r="B8" s="207"/>
      <c r="C8" s="207"/>
      <c r="D8" s="207"/>
      <c r="E8" s="207"/>
      <c r="F8" s="207"/>
      <c r="G8" s="208"/>
      <c r="H8" s="206" t="s">
        <v>230</v>
      </c>
      <c r="I8" s="207"/>
      <c r="J8" s="207"/>
      <c r="K8" s="207"/>
      <c r="L8" s="207"/>
      <c r="M8" s="207"/>
      <c r="N8" s="208"/>
    </row>
    <row r="9" spans="1:15" ht="15" x14ac:dyDescent="0.2">
      <c r="A9" s="209" t="s">
        <v>87</v>
      </c>
      <c r="B9" s="210"/>
      <c r="C9" s="210"/>
      <c r="D9" s="210"/>
      <c r="E9" s="23">
        <f>C4</f>
        <v>91181050</v>
      </c>
      <c r="F9" s="211" t="s">
        <v>86</v>
      </c>
      <c r="G9" s="212"/>
      <c r="H9" s="209" t="s">
        <v>94</v>
      </c>
      <c r="I9" s="210"/>
      <c r="J9" s="210"/>
      <c r="K9" s="210"/>
      <c r="L9" s="23">
        <f>J4</f>
        <v>91181050</v>
      </c>
      <c r="M9" s="211" t="s">
        <v>86</v>
      </c>
      <c r="N9" s="212"/>
    </row>
    <row r="10" spans="1:15" ht="41.25" customHeight="1" thickBot="1" x14ac:dyDescent="0.25">
      <c r="A10" s="213" t="s">
        <v>231</v>
      </c>
      <c r="B10" s="214"/>
      <c r="C10" s="214"/>
      <c r="D10" s="214"/>
      <c r="E10" s="214"/>
      <c r="F10" s="214"/>
      <c r="G10" s="215"/>
      <c r="H10" s="213" t="s">
        <v>232</v>
      </c>
      <c r="I10" s="214"/>
      <c r="J10" s="214"/>
      <c r="K10" s="214"/>
      <c r="L10" s="214"/>
      <c r="M10" s="214"/>
      <c r="N10" s="215"/>
    </row>
    <row r="11" spans="1:15" ht="8.1" customHeight="1" thickBot="1" x14ac:dyDescent="0.25">
      <c r="A11" s="26"/>
      <c r="B11" s="26"/>
      <c r="C11" s="26"/>
      <c r="D11" s="26"/>
      <c r="E11" s="26"/>
      <c r="F11" s="26"/>
      <c r="G11" s="26"/>
      <c r="H11" s="26"/>
      <c r="I11" s="26"/>
      <c r="J11" s="26"/>
      <c r="K11" s="26"/>
      <c r="L11" s="26"/>
      <c r="M11" s="26"/>
      <c r="N11" s="26"/>
    </row>
    <row r="12" spans="1:15" ht="41.1" customHeight="1" thickBot="1" x14ac:dyDescent="0.25">
      <c r="A12" s="225" t="s">
        <v>261</v>
      </c>
      <c r="B12" s="226"/>
      <c r="C12" s="226"/>
      <c r="D12" s="226"/>
      <c r="E12" s="226"/>
      <c r="F12" s="226"/>
      <c r="G12" s="227"/>
      <c r="H12" s="225" t="s">
        <v>262</v>
      </c>
      <c r="I12" s="226"/>
      <c r="J12" s="226"/>
      <c r="K12" s="226"/>
      <c r="L12" s="226"/>
      <c r="M12" s="226"/>
      <c r="N12" s="227"/>
      <c r="O12" s="65"/>
    </row>
    <row r="13" spans="1:15" ht="8.1" customHeight="1" thickBot="1" x14ac:dyDescent="0.25">
      <c r="A13" s="25"/>
      <c r="B13" s="25"/>
      <c r="C13" s="25"/>
      <c r="D13" s="25"/>
      <c r="E13" s="25"/>
      <c r="F13" s="25"/>
      <c r="G13" s="25"/>
      <c r="H13" s="25"/>
      <c r="I13" s="25"/>
      <c r="J13" s="25"/>
      <c r="K13" s="25"/>
      <c r="L13" s="25"/>
      <c r="M13" s="25"/>
      <c r="N13" s="25"/>
    </row>
    <row r="14" spans="1:15" x14ac:dyDescent="0.2">
      <c r="A14" s="27" t="s">
        <v>2</v>
      </c>
      <c r="B14" s="28"/>
      <c r="C14" s="28"/>
      <c r="D14" s="28"/>
      <c r="E14" s="28"/>
      <c r="F14" s="28"/>
      <c r="G14" s="29"/>
      <c r="H14" s="27" t="s">
        <v>95</v>
      </c>
      <c r="I14" s="28"/>
      <c r="J14" s="28"/>
      <c r="K14" s="28"/>
      <c r="L14" s="28"/>
      <c r="M14" s="28"/>
      <c r="N14" s="29"/>
    </row>
    <row r="15" spans="1:15" x14ac:dyDescent="0.2">
      <c r="A15" s="237" t="s">
        <v>3</v>
      </c>
      <c r="B15" s="229"/>
      <c r="C15" s="229"/>
      <c r="D15" s="229"/>
      <c r="E15" s="229"/>
      <c r="F15" s="229"/>
      <c r="G15" s="230"/>
      <c r="H15" s="228" t="s">
        <v>96</v>
      </c>
      <c r="I15" s="229"/>
      <c r="J15" s="229"/>
      <c r="K15" s="229"/>
      <c r="L15" s="229"/>
      <c r="M15" s="229"/>
      <c r="N15" s="230"/>
    </row>
    <row r="16" spans="1:15" ht="15" x14ac:dyDescent="0.25">
      <c r="A16" s="199" t="s">
        <v>4</v>
      </c>
      <c r="B16" s="181"/>
      <c r="C16" s="181"/>
      <c r="D16" s="181"/>
      <c r="E16" s="200"/>
      <c r="F16" s="82" t="s">
        <v>260</v>
      </c>
      <c r="G16" s="30"/>
      <c r="H16" s="199" t="s">
        <v>20</v>
      </c>
      <c r="I16" s="181"/>
      <c r="J16" s="181"/>
      <c r="K16" s="181"/>
      <c r="L16" s="200"/>
      <c r="M16" s="82" t="s">
        <v>260</v>
      </c>
      <c r="N16" s="30"/>
    </row>
    <row r="17" spans="1:17" x14ac:dyDescent="0.2">
      <c r="A17" s="199" t="s">
        <v>5</v>
      </c>
      <c r="B17" s="200"/>
      <c r="C17" s="32" t="s">
        <v>233</v>
      </c>
      <c r="D17" s="201" t="s">
        <v>6</v>
      </c>
      <c r="E17" s="181"/>
      <c r="F17" s="181"/>
      <c r="G17" s="202"/>
      <c r="H17" s="199" t="s">
        <v>97</v>
      </c>
      <c r="I17" s="200"/>
      <c r="J17" s="32" t="str">
        <f>C17</f>
        <v>2</v>
      </c>
      <c r="K17" s="201" t="s">
        <v>99</v>
      </c>
      <c r="L17" s="181"/>
      <c r="M17" s="181"/>
      <c r="N17" s="202"/>
    </row>
    <row r="18" spans="1:17" ht="13.5" thickBot="1" x14ac:dyDescent="0.25">
      <c r="A18" s="185" t="s">
        <v>7</v>
      </c>
      <c r="B18" s="186"/>
      <c r="C18" s="186"/>
      <c r="D18" s="186"/>
      <c r="E18" s="186"/>
      <c r="F18" s="186"/>
      <c r="G18" s="187"/>
      <c r="H18" s="185" t="s">
        <v>98</v>
      </c>
      <c r="I18" s="186"/>
      <c r="J18" s="186"/>
      <c r="K18" s="186"/>
      <c r="L18" s="186"/>
      <c r="M18" s="186"/>
      <c r="N18" s="187"/>
    </row>
    <row r="19" spans="1:17" ht="7.5" customHeight="1" thickBot="1" x14ac:dyDescent="0.25">
      <c r="A19" s="26"/>
      <c r="B19" s="26"/>
      <c r="C19" s="26"/>
      <c r="D19" s="26"/>
      <c r="E19" s="26"/>
      <c r="F19" s="26"/>
      <c r="G19" s="26"/>
      <c r="H19" s="26"/>
      <c r="I19" s="26"/>
      <c r="J19" s="26"/>
      <c r="K19" s="26"/>
      <c r="L19" s="26"/>
      <c r="M19" s="26"/>
      <c r="N19" s="26"/>
    </row>
    <row r="20" spans="1:17" x14ac:dyDescent="0.2">
      <c r="A20" s="188" t="s">
        <v>142</v>
      </c>
      <c r="B20" s="189"/>
      <c r="C20" s="189"/>
      <c r="D20" s="189"/>
      <c r="E20" s="189"/>
      <c r="F20" s="189"/>
      <c r="G20" s="190"/>
      <c r="H20" s="188" t="s">
        <v>29</v>
      </c>
      <c r="I20" s="189"/>
      <c r="J20" s="189"/>
      <c r="K20" s="189"/>
      <c r="L20" s="189"/>
      <c r="M20" s="189"/>
      <c r="N20" s="190"/>
    </row>
    <row r="21" spans="1:17" ht="13.5" thickBot="1" x14ac:dyDescent="0.25">
      <c r="A21" s="185" t="s">
        <v>16</v>
      </c>
      <c r="B21" s="186"/>
      <c r="C21" s="186"/>
      <c r="D21" s="45">
        <v>0.99930555555555556</v>
      </c>
      <c r="E21" s="33" t="s">
        <v>17</v>
      </c>
      <c r="F21" s="44">
        <v>45477</v>
      </c>
      <c r="G21" s="34"/>
      <c r="H21" s="185" t="s">
        <v>180</v>
      </c>
      <c r="I21" s="186"/>
      <c r="J21" s="186"/>
      <c r="K21" s="45">
        <f>D21</f>
        <v>0.99930555555555556</v>
      </c>
      <c r="L21" s="43" t="s">
        <v>100</v>
      </c>
      <c r="M21" s="44">
        <f>F21</f>
        <v>45477</v>
      </c>
      <c r="N21" s="34"/>
    </row>
    <row r="22" spans="1:17" ht="8.1" customHeight="1" thickBot="1" x14ac:dyDescent="0.25">
      <c r="A22" s="22"/>
      <c r="B22" s="22"/>
      <c r="C22" s="22"/>
      <c r="D22" s="22"/>
      <c r="E22" s="22"/>
      <c r="F22" s="22"/>
      <c r="G22" s="22"/>
      <c r="H22" s="22"/>
      <c r="I22" s="22"/>
      <c r="J22" s="22"/>
      <c r="K22" s="22"/>
      <c r="L22" s="22"/>
      <c r="M22" s="22"/>
      <c r="N22" s="22"/>
    </row>
    <row r="23" spans="1:17" ht="39" customHeight="1" thickBot="1" x14ac:dyDescent="0.25">
      <c r="A23" s="191" t="s">
        <v>131</v>
      </c>
      <c r="B23" s="192"/>
      <c r="C23" s="192"/>
      <c r="D23" s="192"/>
      <c r="E23" s="192"/>
      <c r="F23" s="192"/>
      <c r="G23" s="193"/>
      <c r="H23" s="191" t="s">
        <v>132</v>
      </c>
      <c r="I23" s="192"/>
      <c r="J23" s="192"/>
      <c r="K23" s="192"/>
      <c r="L23" s="192"/>
      <c r="M23" s="192"/>
      <c r="N23" s="193"/>
      <c r="O23" s="65"/>
    </row>
    <row r="24" spans="1:17" ht="26.25" customHeight="1" thickBot="1" x14ac:dyDescent="0.25">
      <c r="A24" s="22"/>
      <c r="B24" s="22"/>
      <c r="C24" s="22"/>
      <c r="D24" s="22"/>
      <c r="E24" s="22"/>
      <c r="F24" s="22"/>
      <c r="G24" s="22"/>
      <c r="H24" s="22"/>
      <c r="I24" s="22"/>
      <c r="J24" s="22"/>
      <c r="K24" s="22"/>
      <c r="L24" s="22"/>
      <c r="M24" s="22"/>
      <c r="N24" s="22"/>
      <c r="O24" s="247"/>
      <c r="P24" s="247"/>
      <c r="Q24" s="247"/>
    </row>
    <row r="25" spans="1:17" ht="51.75" customHeight="1" thickBot="1" x14ac:dyDescent="0.3">
      <c r="A25" s="194" t="s">
        <v>183</v>
      </c>
      <c r="B25" s="195"/>
      <c r="C25" s="195"/>
      <c r="D25" s="195"/>
      <c r="E25" s="196"/>
      <c r="F25" s="105">
        <f>F21+7</f>
        <v>45484</v>
      </c>
      <c r="G25" s="104"/>
      <c r="H25" s="194" t="s">
        <v>184</v>
      </c>
      <c r="I25" s="195"/>
      <c r="J25" s="195"/>
      <c r="K25" s="195"/>
      <c r="L25" s="196"/>
      <c r="M25" s="141">
        <f>F25</f>
        <v>45484</v>
      </c>
      <c r="N25" s="104"/>
      <c r="O25" s="247"/>
      <c r="P25" s="247"/>
      <c r="Q25" s="247"/>
    </row>
    <row r="26" spans="1:17" ht="38.65" customHeight="1" x14ac:dyDescent="0.2">
      <c r="A26" s="180" t="s">
        <v>171</v>
      </c>
      <c r="B26" s="180"/>
      <c r="C26" s="180"/>
      <c r="D26" s="180"/>
      <c r="E26" s="180"/>
      <c r="F26" s="180"/>
      <c r="G26" s="180"/>
      <c r="H26" s="180" t="s">
        <v>172</v>
      </c>
      <c r="I26" s="180"/>
      <c r="J26" s="180"/>
      <c r="K26" s="180"/>
      <c r="L26" s="180"/>
      <c r="M26" s="180"/>
      <c r="N26" s="180"/>
    </row>
    <row r="27" spans="1:17" ht="13.15" customHeight="1" thickBot="1" x14ac:dyDescent="0.25">
      <c r="A27" s="181" t="s">
        <v>156</v>
      </c>
      <c r="B27" s="181"/>
      <c r="C27" s="181"/>
      <c r="D27" s="181"/>
      <c r="E27" s="181"/>
      <c r="F27" s="181"/>
      <c r="G27" s="181"/>
      <c r="H27" s="181" t="s">
        <v>30</v>
      </c>
      <c r="I27" s="181"/>
      <c r="J27" s="181"/>
      <c r="K27" s="181"/>
      <c r="L27" s="181"/>
      <c r="M27" s="181"/>
      <c r="N27" s="181"/>
    </row>
    <row r="28" spans="1:17" s="6" customFormat="1" ht="39" customHeight="1" x14ac:dyDescent="0.2">
      <c r="A28" s="238" t="s">
        <v>143</v>
      </c>
      <c r="B28" s="239"/>
      <c r="C28" s="239"/>
      <c r="D28" s="239"/>
      <c r="E28" s="239"/>
      <c r="F28" s="239"/>
      <c r="G28" s="240"/>
      <c r="H28" s="182" t="s">
        <v>144</v>
      </c>
      <c r="I28" s="183"/>
      <c r="J28" s="183"/>
      <c r="K28" s="183"/>
      <c r="L28" s="183"/>
      <c r="M28" s="183"/>
      <c r="N28" s="184"/>
      <c r="O28" s="248"/>
      <c r="P28" s="248"/>
      <c r="Q28" s="248"/>
    </row>
    <row r="29" spans="1:17" s="6" customFormat="1" ht="24.75" customHeight="1" x14ac:dyDescent="0.2">
      <c r="A29" s="253" t="s">
        <v>8</v>
      </c>
      <c r="B29" s="254"/>
      <c r="C29" s="254"/>
      <c r="D29" s="254"/>
      <c r="E29" s="254"/>
      <c r="F29" s="254"/>
      <c r="G29" s="255"/>
      <c r="H29" s="244" t="s">
        <v>21</v>
      </c>
      <c r="I29" s="245"/>
      <c r="J29" s="245"/>
      <c r="K29" s="245"/>
      <c r="L29" s="245"/>
      <c r="M29" s="245"/>
      <c r="N29" s="246"/>
      <c r="O29" s="248"/>
      <c r="P29" s="248"/>
      <c r="Q29" s="248"/>
    </row>
    <row r="30" spans="1:17" s="6" customFormat="1" ht="12.75" customHeight="1" x14ac:dyDescent="0.2">
      <c r="A30" s="256" t="s">
        <v>9</v>
      </c>
      <c r="B30" s="257"/>
      <c r="C30" s="257"/>
      <c r="D30" s="257"/>
      <c r="E30" s="257"/>
      <c r="F30" s="257"/>
      <c r="G30" s="258"/>
      <c r="H30" s="19" t="s">
        <v>22</v>
      </c>
      <c r="I30" s="95"/>
      <c r="J30" s="95"/>
      <c r="K30" s="95"/>
      <c r="L30" s="95"/>
      <c r="M30" s="96"/>
      <c r="N30" s="20"/>
      <c r="O30" s="248"/>
      <c r="P30" s="248"/>
      <c r="Q30" s="248"/>
    </row>
    <row r="31" spans="1:17" s="6" customFormat="1" ht="12.75" customHeight="1" x14ac:dyDescent="0.2">
      <c r="A31" s="250" t="s">
        <v>10</v>
      </c>
      <c r="B31" s="251"/>
      <c r="C31" s="251"/>
      <c r="D31" s="251"/>
      <c r="E31" s="251"/>
      <c r="F31" s="251"/>
      <c r="G31" s="252"/>
      <c r="H31" s="241" t="s">
        <v>23</v>
      </c>
      <c r="I31" s="242"/>
      <c r="J31" s="242"/>
      <c r="K31" s="242"/>
      <c r="L31" s="242"/>
      <c r="M31" s="242"/>
      <c r="N31" s="243"/>
      <c r="O31" s="248"/>
      <c r="P31" s="248"/>
      <c r="Q31" s="248"/>
    </row>
    <row r="32" spans="1:17" s="6" customFormat="1" ht="28.5" customHeight="1" x14ac:dyDescent="0.2">
      <c r="A32" s="259" t="s">
        <v>11</v>
      </c>
      <c r="B32" s="260"/>
      <c r="C32" s="260"/>
      <c r="D32" s="260"/>
      <c r="E32" s="260"/>
      <c r="F32" s="260"/>
      <c r="G32" s="261"/>
      <c r="H32" s="265" t="s">
        <v>24</v>
      </c>
      <c r="I32" s="266"/>
      <c r="J32" s="266"/>
      <c r="K32" s="266"/>
      <c r="L32" s="266"/>
      <c r="M32" s="266"/>
      <c r="N32" s="267"/>
      <c r="O32" s="248"/>
      <c r="P32" s="248"/>
      <c r="Q32" s="248"/>
    </row>
    <row r="33" spans="1:17" s="6" customFormat="1" ht="12.6" customHeight="1" x14ac:dyDescent="0.2">
      <c r="A33" s="262" t="s">
        <v>12</v>
      </c>
      <c r="B33" s="263"/>
      <c r="C33" s="263"/>
      <c r="D33" s="263"/>
      <c r="E33" s="263"/>
      <c r="F33" s="263"/>
      <c r="G33" s="264"/>
      <c r="H33" s="268" t="s">
        <v>25</v>
      </c>
      <c r="I33" s="269"/>
      <c r="J33" s="269"/>
      <c r="K33" s="269"/>
      <c r="L33" s="269"/>
      <c r="M33" s="269"/>
      <c r="N33" s="270"/>
      <c r="O33" s="248"/>
      <c r="P33" s="248"/>
      <c r="Q33" s="248"/>
    </row>
    <row r="34" spans="1:17" s="6" customFormat="1" ht="12.75" customHeight="1" x14ac:dyDescent="0.2">
      <c r="A34" s="250" t="s">
        <v>13</v>
      </c>
      <c r="B34" s="251"/>
      <c r="C34" s="251"/>
      <c r="D34" s="251"/>
      <c r="E34" s="251"/>
      <c r="F34" s="251"/>
      <c r="G34" s="252"/>
      <c r="H34" s="271" t="s">
        <v>26</v>
      </c>
      <c r="I34" s="272"/>
      <c r="J34" s="272"/>
      <c r="K34" s="272"/>
      <c r="L34" s="272"/>
      <c r="M34" s="272"/>
      <c r="N34" s="273"/>
      <c r="O34" s="248"/>
      <c r="P34" s="248"/>
      <c r="Q34" s="248"/>
    </row>
    <row r="35" spans="1:17" s="6" customFormat="1" ht="12.75" customHeight="1" x14ac:dyDescent="0.2">
      <c r="A35" s="250" t="s">
        <v>14</v>
      </c>
      <c r="B35" s="251"/>
      <c r="C35" s="251"/>
      <c r="D35" s="251"/>
      <c r="E35" s="251"/>
      <c r="F35" s="251"/>
      <c r="G35" s="252"/>
      <c r="H35" s="241" t="s">
        <v>27</v>
      </c>
      <c r="I35" s="242"/>
      <c r="J35" s="242"/>
      <c r="K35" s="242"/>
      <c r="L35" s="242"/>
      <c r="M35" s="242"/>
      <c r="N35" s="243"/>
      <c r="O35" s="248"/>
      <c r="P35" s="248"/>
      <c r="Q35" s="248"/>
    </row>
    <row r="36" spans="1:17" s="6" customFormat="1" ht="15.75" customHeight="1" thickBot="1" x14ac:dyDescent="0.25">
      <c r="A36" s="234" t="s">
        <v>15</v>
      </c>
      <c r="B36" s="235"/>
      <c r="C36" s="235"/>
      <c r="D36" s="235"/>
      <c r="E36" s="235"/>
      <c r="F36" s="235"/>
      <c r="G36" s="236"/>
      <c r="H36" s="234" t="s">
        <v>28</v>
      </c>
      <c r="I36" s="235"/>
      <c r="J36" s="235"/>
      <c r="K36" s="235"/>
      <c r="L36" s="235"/>
      <c r="M36" s="235"/>
      <c r="N36" s="236"/>
      <c r="O36" s="248"/>
      <c r="P36" s="248"/>
      <c r="Q36" s="248"/>
    </row>
    <row r="37" spans="1:17" s="6" customFormat="1" ht="9" customHeight="1" thickBot="1" x14ac:dyDescent="0.25">
      <c r="A37" s="249"/>
      <c r="B37" s="249"/>
      <c r="C37" s="249"/>
      <c r="D37" s="249"/>
      <c r="E37" s="249"/>
      <c r="F37" s="249"/>
      <c r="G37" s="249"/>
      <c r="H37" s="249"/>
      <c r="I37" s="249"/>
      <c r="J37" s="249"/>
      <c r="K37" s="249"/>
      <c r="L37" s="249"/>
      <c r="M37" s="249"/>
      <c r="N37" s="249"/>
      <c r="O37" s="248"/>
      <c r="P37" s="248"/>
      <c r="Q37" s="248"/>
    </row>
    <row r="38" spans="1:17" s="6" customFormat="1" ht="15.75" customHeight="1" thickBot="1" x14ac:dyDescent="0.25">
      <c r="A38" s="97"/>
      <c r="B38" s="98"/>
      <c r="C38" s="98"/>
      <c r="D38" s="98"/>
      <c r="E38" s="98"/>
      <c r="F38" s="98"/>
      <c r="G38" s="99"/>
      <c r="H38" s="100"/>
      <c r="I38" s="98"/>
      <c r="J38" s="98"/>
      <c r="K38" s="98"/>
      <c r="L38" s="98"/>
      <c r="M38" s="98"/>
      <c r="N38" s="99"/>
      <c r="O38" s="248"/>
      <c r="P38" s="248"/>
      <c r="Q38" s="248"/>
    </row>
    <row r="39" spans="1:17" ht="14.25" customHeight="1" x14ac:dyDescent="0.25">
      <c r="A39" s="22"/>
      <c r="B39" s="22"/>
      <c r="C39" s="22"/>
      <c r="D39" s="22"/>
      <c r="E39" s="31"/>
      <c r="F39" s="22"/>
      <c r="G39" s="22"/>
      <c r="H39" s="22"/>
      <c r="I39" s="22"/>
      <c r="J39" s="22"/>
      <c r="K39" s="22"/>
      <c r="L39" s="31"/>
      <c r="M39" s="22"/>
      <c r="N39" s="22"/>
    </row>
    <row r="40" spans="1:17" ht="13.15" customHeight="1" x14ac:dyDescent="0.2">
      <c r="A40" s="35" t="s">
        <v>18</v>
      </c>
      <c r="B40" s="22"/>
      <c r="C40" s="22"/>
      <c r="D40" s="22"/>
      <c r="E40" s="22"/>
      <c r="F40" s="22"/>
      <c r="G40" s="22"/>
      <c r="H40" s="35" t="s">
        <v>31</v>
      </c>
      <c r="I40" s="22"/>
      <c r="J40" s="22"/>
      <c r="K40" s="22"/>
      <c r="L40" s="22"/>
      <c r="M40" s="22"/>
      <c r="N40" s="22"/>
    </row>
    <row r="41" spans="1:17" ht="11.65" customHeight="1" x14ac:dyDescent="0.2">
      <c r="A41" s="35" t="s">
        <v>234</v>
      </c>
      <c r="B41" s="22"/>
      <c r="C41" s="22"/>
      <c r="D41" s="22"/>
      <c r="E41" s="22"/>
      <c r="F41" s="22"/>
      <c r="G41" s="22"/>
      <c r="H41" s="35" t="s">
        <v>235</v>
      </c>
      <c r="I41" s="22"/>
      <c r="J41" s="22"/>
      <c r="K41" s="22"/>
      <c r="L41" s="22"/>
      <c r="M41" s="22"/>
      <c r="N41" s="22"/>
    </row>
    <row r="42" spans="1:17" ht="15.75" customHeight="1" x14ac:dyDescent="0.2">
      <c r="A42" s="6"/>
      <c r="B42" s="6"/>
      <c r="C42" s="6"/>
      <c r="D42" s="6"/>
      <c r="E42" s="6"/>
      <c r="F42" s="6"/>
      <c r="G42" s="6"/>
    </row>
    <row r="50" ht="6.75" customHeight="1" x14ac:dyDescent="0.2"/>
    <row r="56" ht="26.25" customHeight="1" x14ac:dyDescent="0.2"/>
    <row r="59" ht="42.75" customHeight="1" x14ac:dyDescent="0.2"/>
    <row r="60" ht="17.25" customHeight="1" x14ac:dyDescent="0.2"/>
  </sheetData>
  <mergeCells count="65">
    <mergeCell ref="O24:Q25"/>
    <mergeCell ref="O28:Q38"/>
    <mergeCell ref="A37:G37"/>
    <mergeCell ref="H37:N37"/>
    <mergeCell ref="A34:G34"/>
    <mergeCell ref="A35:G35"/>
    <mergeCell ref="A36:G36"/>
    <mergeCell ref="A29:G29"/>
    <mergeCell ref="A30:G30"/>
    <mergeCell ref="A31:G31"/>
    <mergeCell ref="A32:G32"/>
    <mergeCell ref="A33:G33"/>
    <mergeCell ref="H32:N32"/>
    <mergeCell ref="H33:N33"/>
    <mergeCell ref="H34:N34"/>
    <mergeCell ref="H35:N35"/>
    <mergeCell ref="H36:N36"/>
    <mergeCell ref="A12:G12"/>
    <mergeCell ref="A15:G15"/>
    <mergeCell ref="A18:G18"/>
    <mergeCell ref="A28:G28"/>
    <mergeCell ref="A20:G20"/>
    <mergeCell ref="A21:C21"/>
    <mergeCell ref="A23:G23"/>
    <mergeCell ref="A25:E25"/>
    <mergeCell ref="A26:G26"/>
    <mergeCell ref="A27:G27"/>
    <mergeCell ref="A17:B17"/>
    <mergeCell ref="D17:G17"/>
    <mergeCell ref="A16:E16"/>
    <mergeCell ref="H31:N31"/>
    <mergeCell ref="H29:N29"/>
    <mergeCell ref="A10:G10"/>
    <mergeCell ref="A9:D9"/>
    <mergeCell ref="F9:G9"/>
    <mergeCell ref="A3:F3"/>
    <mergeCell ref="A5:B5"/>
    <mergeCell ref="C5:G5"/>
    <mergeCell ref="C4:G4"/>
    <mergeCell ref="A4:B4"/>
    <mergeCell ref="A6:G6"/>
    <mergeCell ref="A8:G8"/>
    <mergeCell ref="H3:M3"/>
    <mergeCell ref="H16:L16"/>
    <mergeCell ref="H17:I17"/>
    <mergeCell ref="K17:N17"/>
    <mergeCell ref="H6:N6"/>
    <mergeCell ref="H8:N8"/>
    <mergeCell ref="H9:K9"/>
    <mergeCell ref="M9:N9"/>
    <mergeCell ref="H10:N10"/>
    <mergeCell ref="H4:I4"/>
    <mergeCell ref="J4:N4"/>
    <mergeCell ref="H5:I5"/>
    <mergeCell ref="J5:N5"/>
    <mergeCell ref="H12:N12"/>
    <mergeCell ref="H15:N15"/>
    <mergeCell ref="H26:N26"/>
    <mergeCell ref="H27:N27"/>
    <mergeCell ref="H28:N28"/>
    <mergeCell ref="H18:N18"/>
    <mergeCell ref="H20:N20"/>
    <mergeCell ref="H21:J21"/>
    <mergeCell ref="H23:N23"/>
    <mergeCell ref="H25:L25"/>
  </mergeCells>
  <hyperlinks>
    <hyperlink ref="F16" r:id="rId1" xr:uid="{00000000-0004-0000-0000-000009000000}"/>
    <hyperlink ref="A31" r:id="rId2" display="Постанова 153" xr:uid="{08990F11-A14F-4861-92E9-4643CAAE4695}"/>
    <hyperlink ref="A32:G32" r:id="rId3" display="http://zakon0.rada.gov.ua/laws/show/276_730" xr:uid="{4BD3EEF7-A0A5-4A4B-9B92-C8D2402E49BA}"/>
    <hyperlink ref="A34" r:id="rId4" display="3) Перелік організацій-виконавців, які заявили право на податкові пільги " xr:uid="{B23EF43C-D3BA-42C9-B5FA-A5544FF639F5}"/>
    <hyperlink ref="A33:G33" r:id="rId5" location="Text" display="3) Рамкова угода між Урядом України і Комісією Європейських Співтовариств" xr:uid="{74AA2025-6F5B-4CD2-8501-310422029244}"/>
    <hyperlink ref="A34:G34" r:id="rId6" display="4) Перелік зареєстрованих проєктів з планами закупівель" xr:uid="{FA974417-95CE-454C-91E1-4D6004471A18}"/>
    <hyperlink ref="A35" r:id="rId7" display="Податковий кодекс" xr:uid="{F85D1D13-DF5C-4571-A59D-8BEDA84356BF}"/>
    <hyperlink ref="A36" r:id="rId8" display="Податковий кодекс" xr:uid="{8538E777-2E1A-4851-BB19-92285C2B3C8B}"/>
    <hyperlink ref="A36:G36" r:id="rId9" display="5) Procurement plan published at the open source Government Portal" xr:uid="{2D59C563-AF32-45AE-9419-5FB226F43F88}"/>
    <hyperlink ref="M16" r:id="rId10" xr:uid="{06768059-2FF8-42E5-BFB5-BDC01D9CC0F0}"/>
    <hyperlink ref="H31" r:id="rId11" display="Постанова 153" xr:uid="{67DA8A5E-8BF5-4D87-9293-D603CE782B4F}"/>
    <hyperlink ref="H32:N32" r:id="rId12" display="http://zakon0.rada.gov.ua/laws/show/276_730" xr:uid="{9829E653-8190-43CB-86EE-6CDC8EC95934}"/>
    <hyperlink ref="H34" r:id="rId13" display="Перелік організацій-виконавців, які заявили право на податкові пільги " xr:uid="{140EA335-8306-4E12-BF52-851191B515B3}"/>
    <hyperlink ref="H36" r:id="rId14" display="Податковий кодекс" xr:uid="{18489362-00CD-42A5-B85F-DBAB8F4CB178}"/>
    <hyperlink ref="H34:N34" r:id="rId15" display="4) List of registered projects with procurement plans" xr:uid="{05C6A91A-1A4E-4933-A198-A6F13FFC50B9}"/>
    <hyperlink ref="H33:N33" r:id="rId16" location="o1" display="3) Framework Agreement between the Government of Ukraine and the Commission of European Communities" xr:uid="{43816770-452A-4001-ADDB-8B61044DE293}"/>
    <hyperlink ref="H35" r:id="rId17" display="Податковий кодекс" xr:uid="{EA027D77-F0C7-44A9-9E3E-934FC94FA1BF}"/>
    <hyperlink ref="H36:N36"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scale="93" fitToHeight="4" orientation="portrait" r:id="rId19"/>
  <headerFooter>
    <oddHeader>&amp;C&amp;"Arial,Bold"Запрошення до участі в тендері/ Invitation to Tender</oddHeader>
  </headerFooter>
  <colBreaks count="1" manualBreakCount="1">
    <brk id="7" max="1048575" man="1"/>
  </colBreak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67"/>
  <sheetViews>
    <sheetView view="pageBreakPreview" zoomScale="98" zoomScaleNormal="100" zoomScaleSheetLayoutView="98" zoomScalePageLayoutView="85" workbookViewId="0">
      <selection activeCell="A35" sqref="A35:D35"/>
    </sheetView>
  </sheetViews>
  <sheetFormatPr defaultColWidth="11.42578125" defaultRowHeight="12.75" x14ac:dyDescent="0.2"/>
  <cols>
    <col min="1" max="1" width="3.7109375" style="1" customWidth="1"/>
    <col min="2" max="2" width="12.42578125" style="1" customWidth="1"/>
    <col min="3" max="3" width="23.28515625" style="1" customWidth="1"/>
    <col min="4" max="4" width="63" style="1" customWidth="1"/>
    <col min="5" max="5" width="3.7109375" style="1" customWidth="1"/>
    <col min="6" max="6" width="12.140625" style="1" customWidth="1"/>
    <col min="7" max="7" width="27.140625" style="1" customWidth="1"/>
    <col min="8" max="8" width="59.5703125" style="1" customWidth="1"/>
    <col min="9" max="16384" width="11.42578125" style="1"/>
  </cols>
  <sheetData>
    <row r="1" spans="1:10" ht="28.9" customHeight="1" thickBot="1" x14ac:dyDescent="0.3">
      <c r="A1" s="278" t="s">
        <v>145</v>
      </c>
      <c r="B1" s="279"/>
      <c r="C1" s="279"/>
      <c r="D1" s="279"/>
      <c r="E1" s="278" t="s">
        <v>146</v>
      </c>
      <c r="F1" s="279"/>
      <c r="G1" s="279"/>
      <c r="H1" s="280"/>
    </row>
    <row r="2" spans="1:10" ht="55.5" customHeight="1" thickBot="1" x14ac:dyDescent="0.25">
      <c r="A2" s="284">
        <v>1</v>
      </c>
      <c r="B2" s="299" t="s">
        <v>134</v>
      </c>
      <c r="C2" s="297" t="s">
        <v>153</v>
      </c>
      <c r="D2" s="298"/>
      <c r="E2" s="284">
        <v>1</v>
      </c>
      <c r="F2" s="287" t="s">
        <v>135</v>
      </c>
      <c r="G2" s="281" t="s">
        <v>154</v>
      </c>
      <c r="H2" s="282"/>
      <c r="I2" s="65"/>
    </row>
    <row r="3" spans="1:10" ht="42.6" customHeight="1" thickBot="1" x14ac:dyDescent="0.25">
      <c r="A3" s="285"/>
      <c r="B3" s="300"/>
      <c r="C3" s="292" t="s">
        <v>179</v>
      </c>
      <c r="D3" s="294"/>
      <c r="E3" s="285"/>
      <c r="F3" s="288"/>
      <c r="G3" s="283" t="s">
        <v>155</v>
      </c>
      <c r="H3" s="282"/>
      <c r="I3" s="65"/>
    </row>
    <row r="4" spans="1:10" ht="70.900000000000006" customHeight="1" thickBot="1" x14ac:dyDescent="0.25">
      <c r="A4" s="286"/>
      <c r="B4" s="301"/>
      <c r="C4" s="322" t="s">
        <v>151</v>
      </c>
      <c r="D4" s="294"/>
      <c r="E4" s="286"/>
      <c r="F4" s="289"/>
      <c r="G4" s="290" t="s">
        <v>152</v>
      </c>
      <c r="H4" s="291"/>
      <c r="I4" s="65"/>
    </row>
    <row r="5" spans="1:10" ht="44.25" customHeight="1" thickBot="1" x14ac:dyDescent="0.25">
      <c r="A5" s="46">
        <v>2</v>
      </c>
      <c r="B5" s="292" t="s">
        <v>236</v>
      </c>
      <c r="C5" s="293"/>
      <c r="D5" s="294"/>
      <c r="E5" s="46">
        <v>2</v>
      </c>
      <c r="F5" s="281" t="s">
        <v>237</v>
      </c>
      <c r="G5" s="282"/>
      <c r="H5" s="282"/>
    </row>
    <row r="6" spans="1:10" ht="44.25" customHeight="1" thickBot="1" x14ac:dyDescent="0.25">
      <c r="A6" s="47">
        <v>3</v>
      </c>
      <c r="B6" s="295" t="s">
        <v>159</v>
      </c>
      <c r="C6" s="296"/>
      <c r="D6" s="296"/>
      <c r="E6" s="47">
        <v>3</v>
      </c>
      <c r="F6" s="316" t="s">
        <v>181</v>
      </c>
      <c r="G6" s="317"/>
      <c r="H6" s="317"/>
    </row>
    <row r="7" spans="1:10" ht="30.6" customHeight="1" thickBot="1" x14ac:dyDescent="0.25">
      <c r="A7" s="46">
        <v>4</v>
      </c>
      <c r="B7" s="283" t="s">
        <v>182</v>
      </c>
      <c r="C7" s="339"/>
      <c r="D7" s="339"/>
      <c r="E7" s="46">
        <v>4</v>
      </c>
      <c r="F7" s="283" t="s">
        <v>178</v>
      </c>
      <c r="G7" s="339"/>
      <c r="H7" s="339"/>
    </row>
    <row r="8" spans="1:10" ht="57" customHeight="1" x14ac:dyDescent="0.2">
      <c r="A8" s="284">
        <v>5</v>
      </c>
      <c r="B8" s="314" t="s">
        <v>174</v>
      </c>
      <c r="C8" s="315"/>
      <c r="D8" s="315"/>
      <c r="E8" s="284">
        <v>5</v>
      </c>
      <c r="F8" s="314" t="s">
        <v>173</v>
      </c>
      <c r="G8" s="315"/>
      <c r="H8" s="315"/>
      <c r="I8" s="340"/>
      <c r="J8" s="341"/>
    </row>
    <row r="9" spans="1:10" ht="37.5" customHeight="1" x14ac:dyDescent="0.2">
      <c r="A9" s="285"/>
      <c r="B9" s="342" t="s">
        <v>238</v>
      </c>
      <c r="C9" s="343"/>
      <c r="D9" s="344"/>
      <c r="E9" s="285"/>
      <c r="F9" s="342" t="s">
        <v>239</v>
      </c>
      <c r="G9" s="343"/>
      <c r="H9" s="344"/>
      <c r="I9" s="341"/>
      <c r="J9" s="341"/>
    </row>
    <row r="10" spans="1:10" ht="13.5" thickBot="1" x14ac:dyDescent="0.25">
      <c r="A10" s="286"/>
      <c r="B10" s="348"/>
      <c r="C10" s="346"/>
      <c r="D10" s="347"/>
      <c r="E10" s="286"/>
      <c r="F10" s="345"/>
      <c r="G10" s="346"/>
      <c r="H10" s="347"/>
      <c r="I10" s="341"/>
      <c r="J10" s="341"/>
    </row>
    <row r="11" spans="1:10" ht="13.9" customHeight="1" thickBot="1" x14ac:dyDescent="0.25">
      <c r="A11" s="306" t="s">
        <v>160</v>
      </c>
      <c r="B11" s="307"/>
      <c r="C11" s="307"/>
      <c r="D11" s="308"/>
      <c r="E11" s="306" t="s">
        <v>161</v>
      </c>
      <c r="F11" s="307"/>
      <c r="G11" s="307"/>
      <c r="H11" s="308"/>
    </row>
    <row r="12" spans="1:10" ht="16.899999999999999" customHeight="1" thickBot="1" x14ac:dyDescent="0.25">
      <c r="A12" s="276"/>
      <c r="B12" s="276"/>
      <c r="C12" s="276"/>
      <c r="D12" s="276"/>
      <c r="E12" s="277"/>
      <c r="F12" s="277"/>
      <c r="G12" s="277"/>
      <c r="H12" s="277"/>
    </row>
    <row r="13" spans="1:10" ht="19.5" customHeight="1" thickBot="1" x14ac:dyDescent="0.3">
      <c r="A13" s="309" t="s">
        <v>73</v>
      </c>
      <c r="B13" s="310"/>
      <c r="C13" s="310"/>
      <c r="D13" s="219"/>
      <c r="E13" s="309" t="s">
        <v>74</v>
      </c>
      <c r="F13" s="310"/>
      <c r="G13" s="310"/>
      <c r="H13" s="219"/>
    </row>
    <row r="14" spans="1:10" ht="25.15" customHeight="1" x14ac:dyDescent="0.25">
      <c r="A14" s="320" t="s">
        <v>75</v>
      </c>
      <c r="B14" s="321"/>
      <c r="C14" s="321"/>
      <c r="D14" s="275"/>
      <c r="E14" s="274" t="s">
        <v>76</v>
      </c>
      <c r="F14" s="275"/>
      <c r="G14" s="275"/>
      <c r="H14" s="275"/>
      <c r="I14" s="48"/>
    </row>
    <row r="15" spans="1:10" ht="25.9" customHeight="1" x14ac:dyDescent="0.25">
      <c r="A15" s="311" t="s">
        <v>77</v>
      </c>
      <c r="B15" s="312"/>
      <c r="C15" s="312"/>
      <c r="D15" s="313"/>
      <c r="E15" s="318" t="s">
        <v>78</v>
      </c>
      <c r="F15" s="313"/>
      <c r="G15" s="313"/>
      <c r="H15" s="313"/>
      <c r="I15" s="48"/>
    </row>
    <row r="16" spans="1:10" ht="13.5" customHeight="1" x14ac:dyDescent="0.25">
      <c r="A16" s="311" t="s">
        <v>79</v>
      </c>
      <c r="B16" s="312"/>
      <c r="C16" s="312"/>
      <c r="D16" s="313"/>
      <c r="E16" s="319" t="s">
        <v>80</v>
      </c>
      <c r="F16" s="313"/>
      <c r="G16" s="313"/>
      <c r="H16" s="313"/>
      <c r="I16" s="48"/>
    </row>
    <row r="17" spans="1:9" ht="82.5" customHeight="1" x14ac:dyDescent="0.25">
      <c r="A17" s="336" t="s">
        <v>252</v>
      </c>
      <c r="B17" s="312"/>
      <c r="C17" s="312"/>
      <c r="D17" s="312"/>
      <c r="E17" s="318" t="s">
        <v>253</v>
      </c>
      <c r="F17" s="313"/>
      <c r="G17" s="313"/>
      <c r="H17" s="313"/>
      <c r="I17" s="66"/>
    </row>
    <row r="18" spans="1:9" ht="10.15" customHeight="1" x14ac:dyDescent="0.25">
      <c r="A18" s="334" t="s">
        <v>81</v>
      </c>
      <c r="B18" s="335"/>
      <c r="C18" s="335"/>
      <c r="D18" s="335"/>
      <c r="E18" s="334" t="s">
        <v>81</v>
      </c>
      <c r="F18" s="313"/>
      <c r="G18" s="313"/>
      <c r="H18" s="313"/>
      <c r="I18" s="48"/>
    </row>
    <row r="19" spans="1:9" ht="27" customHeight="1" x14ac:dyDescent="0.25">
      <c r="A19" s="311" t="s">
        <v>82</v>
      </c>
      <c r="B19" s="312"/>
      <c r="C19" s="312"/>
      <c r="D19" s="313"/>
      <c r="E19" s="318" t="s">
        <v>83</v>
      </c>
      <c r="F19" s="313"/>
      <c r="G19" s="313"/>
      <c r="H19" s="313"/>
      <c r="I19" s="65"/>
    </row>
    <row r="20" spans="1:9" ht="13.15" customHeight="1" x14ac:dyDescent="0.25">
      <c r="A20" s="311" t="s">
        <v>84</v>
      </c>
      <c r="B20" s="312"/>
      <c r="C20" s="312"/>
      <c r="D20" s="313"/>
      <c r="E20" s="318" t="s">
        <v>85</v>
      </c>
      <c r="F20" s="313"/>
      <c r="G20" s="313"/>
      <c r="H20" s="313"/>
      <c r="I20" s="48"/>
    </row>
    <row r="21" spans="1:9" ht="42.75" customHeight="1" x14ac:dyDescent="0.25">
      <c r="A21" s="338" t="s">
        <v>147</v>
      </c>
      <c r="B21" s="303"/>
      <c r="C21" s="303"/>
      <c r="D21" s="304"/>
      <c r="E21" s="337" t="s">
        <v>148</v>
      </c>
      <c r="F21" s="313"/>
      <c r="G21" s="313"/>
      <c r="H21" s="313"/>
      <c r="I21" s="48"/>
    </row>
    <row r="22" spans="1:9" ht="43.5" customHeight="1" x14ac:dyDescent="0.25">
      <c r="A22" s="302" t="s">
        <v>254</v>
      </c>
      <c r="B22" s="303"/>
      <c r="C22" s="303"/>
      <c r="D22" s="304"/>
      <c r="E22" s="337" t="s">
        <v>255</v>
      </c>
      <c r="F22" s="313"/>
      <c r="G22" s="313"/>
      <c r="H22" s="313"/>
      <c r="I22" s="48"/>
    </row>
    <row r="23" spans="1:9" ht="99.75" customHeight="1" x14ac:dyDescent="0.25">
      <c r="A23" s="302" t="s">
        <v>263</v>
      </c>
      <c r="B23" s="303"/>
      <c r="C23" s="303"/>
      <c r="D23" s="304"/>
      <c r="E23" s="305" t="s">
        <v>264</v>
      </c>
      <c r="F23" s="304"/>
      <c r="G23" s="304"/>
      <c r="H23" s="304"/>
      <c r="I23" s="48"/>
    </row>
    <row r="24" spans="1:9" x14ac:dyDescent="0.2">
      <c r="A24" s="325" t="s">
        <v>138</v>
      </c>
      <c r="B24" s="325"/>
      <c r="C24" s="325"/>
      <c r="D24" s="325"/>
      <c r="E24" s="305" t="s">
        <v>139</v>
      </c>
      <c r="F24" s="325"/>
      <c r="G24" s="325"/>
      <c r="H24" s="325"/>
      <c r="I24" s="48"/>
    </row>
    <row r="25" spans="1:9" ht="28.15" customHeight="1" x14ac:dyDescent="0.2">
      <c r="A25" s="325" t="s">
        <v>256</v>
      </c>
      <c r="B25" s="325"/>
      <c r="C25" s="325"/>
      <c r="D25" s="325"/>
      <c r="E25" s="305" t="s">
        <v>257</v>
      </c>
      <c r="F25" s="325"/>
      <c r="G25" s="325"/>
      <c r="H25" s="325"/>
      <c r="I25" s="48"/>
    </row>
    <row r="26" spans="1:9" ht="21" customHeight="1" x14ac:dyDescent="0.2">
      <c r="A26" s="325" t="s">
        <v>140</v>
      </c>
      <c r="B26" s="325"/>
      <c r="C26" s="325"/>
      <c r="D26" s="325"/>
      <c r="E26" s="305" t="s">
        <v>141</v>
      </c>
      <c r="F26" s="325"/>
      <c r="G26" s="325"/>
      <c r="H26" s="325"/>
      <c r="I26" s="48"/>
    </row>
    <row r="27" spans="1:9" ht="27" customHeight="1" x14ac:dyDescent="0.2">
      <c r="A27" s="325" t="s">
        <v>206</v>
      </c>
      <c r="B27" s="325"/>
      <c r="C27" s="325"/>
      <c r="D27" s="325"/>
      <c r="E27" s="305" t="s">
        <v>205</v>
      </c>
      <c r="F27" s="325"/>
      <c r="G27" s="325"/>
      <c r="H27" s="325"/>
      <c r="I27" s="48"/>
    </row>
    <row r="28" spans="1:9" ht="24.6" customHeight="1" x14ac:dyDescent="0.2">
      <c r="A28" s="326" t="s">
        <v>203</v>
      </c>
      <c r="B28" s="327"/>
      <c r="C28" s="327"/>
      <c r="D28" s="327"/>
      <c r="E28" s="328" t="s">
        <v>204</v>
      </c>
      <c r="F28" s="327"/>
      <c r="G28" s="327"/>
      <c r="H28" s="327"/>
    </row>
    <row r="29" spans="1:9" ht="39.75" customHeight="1" x14ac:dyDescent="0.2">
      <c r="A29" s="326" t="s">
        <v>227</v>
      </c>
      <c r="B29" s="326"/>
      <c r="C29" s="326"/>
      <c r="D29" s="326"/>
      <c r="E29" s="329" t="s">
        <v>228</v>
      </c>
      <c r="F29" s="329"/>
      <c r="G29" s="329"/>
      <c r="H29" s="328"/>
    </row>
    <row r="30" spans="1:9" ht="12.6" customHeight="1" thickBot="1" x14ac:dyDescent="0.25">
      <c r="A30" s="22"/>
      <c r="B30" s="22"/>
      <c r="C30" s="22"/>
      <c r="D30" s="22"/>
      <c r="E30" s="22"/>
      <c r="F30" s="22"/>
      <c r="G30" s="22"/>
      <c r="H30" s="22"/>
    </row>
    <row r="31" spans="1:9" ht="20.45" customHeight="1" thickBot="1" x14ac:dyDescent="0.3">
      <c r="A31" s="278" t="s">
        <v>149</v>
      </c>
      <c r="B31" s="279"/>
      <c r="C31" s="279"/>
      <c r="D31" s="279"/>
      <c r="E31" s="278" t="s">
        <v>150</v>
      </c>
      <c r="F31" s="279"/>
      <c r="G31" s="279"/>
      <c r="H31" s="279"/>
    </row>
    <row r="32" spans="1:9" ht="78.75" customHeight="1" thickBot="1" x14ac:dyDescent="0.25">
      <c r="A32" s="292" t="s">
        <v>212</v>
      </c>
      <c r="B32" s="293"/>
      <c r="C32" s="293"/>
      <c r="D32" s="293"/>
      <c r="E32" s="331" t="s">
        <v>209</v>
      </c>
      <c r="F32" s="332"/>
      <c r="G32" s="332"/>
      <c r="H32" s="332"/>
    </row>
    <row r="33" spans="1:8" ht="156" customHeight="1" thickBot="1" x14ac:dyDescent="0.25">
      <c r="A33" s="292" t="s">
        <v>213</v>
      </c>
      <c r="B33" s="293"/>
      <c r="C33" s="293"/>
      <c r="D33" s="293"/>
      <c r="E33" s="331" t="s">
        <v>210</v>
      </c>
      <c r="F33" s="332"/>
      <c r="G33" s="332"/>
      <c r="H33" s="332"/>
    </row>
    <row r="34" spans="1:8" ht="157.5" customHeight="1" thickBot="1" x14ac:dyDescent="0.25">
      <c r="A34" s="322" t="s">
        <v>214</v>
      </c>
      <c r="B34" s="330"/>
      <c r="C34" s="330"/>
      <c r="D34" s="330"/>
      <c r="E34" s="290" t="s">
        <v>211</v>
      </c>
      <c r="F34" s="333"/>
      <c r="G34" s="333"/>
      <c r="H34" s="333"/>
    </row>
    <row r="35" spans="1:8" ht="56.25" customHeight="1" thickBot="1" x14ac:dyDescent="0.25">
      <c r="A35" s="323" t="s">
        <v>157</v>
      </c>
      <c r="B35" s="324"/>
      <c r="C35" s="324"/>
      <c r="D35" s="324"/>
      <c r="E35" s="323" t="s">
        <v>158</v>
      </c>
      <c r="F35" s="324"/>
      <c r="G35" s="324"/>
      <c r="H35" s="324"/>
    </row>
    <row r="36" spans="1:8" s="6" customFormat="1" ht="39" customHeight="1" x14ac:dyDescent="0.2">
      <c r="A36" s="86"/>
      <c r="B36" s="78"/>
      <c r="C36" s="78"/>
      <c r="D36" s="78"/>
      <c r="E36" s="87"/>
      <c r="F36" s="87"/>
      <c r="G36" s="87"/>
      <c r="H36" s="87"/>
    </row>
    <row r="37" spans="1:8" s="6" customFormat="1" ht="26.25" customHeight="1" x14ac:dyDescent="0.2">
      <c r="A37" s="78"/>
      <c r="B37" s="78"/>
      <c r="C37" s="78"/>
      <c r="D37" s="78"/>
      <c r="E37" s="87"/>
      <c r="F37" s="87"/>
      <c r="G37" s="87"/>
      <c r="H37" s="87"/>
    </row>
    <row r="38" spans="1:8" s="6" customFormat="1" x14ac:dyDescent="0.2">
      <c r="A38" s="26"/>
      <c r="B38" s="26"/>
      <c r="C38" s="26"/>
      <c r="D38" s="26"/>
      <c r="E38" s="24"/>
      <c r="F38" s="24"/>
      <c r="G38" s="24"/>
      <c r="H38" s="24"/>
    </row>
    <row r="39" spans="1:8" s="6" customFormat="1" x14ac:dyDescent="0.2">
      <c r="A39" s="88"/>
      <c r="B39" s="88"/>
      <c r="C39" s="88"/>
      <c r="D39" s="88"/>
      <c r="E39" s="89"/>
      <c r="F39" s="89"/>
      <c r="G39" s="89"/>
      <c r="H39" s="89"/>
    </row>
    <row r="40" spans="1:8" s="6" customFormat="1" ht="28.5" customHeight="1" x14ac:dyDescent="0.2">
      <c r="A40" s="90"/>
      <c r="B40" s="90"/>
      <c r="C40" s="90"/>
      <c r="D40" s="90"/>
      <c r="E40" s="91"/>
      <c r="F40" s="91"/>
      <c r="G40" s="91"/>
      <c r="H40" s="91"/>
    </row>
    <row r="41" spans="1:8" s="6" customFormat="1" ht="12.6" customHeight="1" x14ac:dyDescent="0.2">
      <c r="A41" s="92"/>
      <c r="B41" s="92"/>
      <c r="C41" s="92"/>
      <c r="D41" s="92"/>
      <c r="E41" s="93"/>
      <c r="F41" s="93"/>
      <c r="G41" s="93"/>
      <c r="H41" s="93"/>
    </row>
    <row r="42" spans="1:8" s="6" customFormat="1" x14ac:dyDescent="0.2">
      <c r="A42" s="88"/>
      <c r="B42" s="88"/>
      <c r="C42" s="88"/>
      <c r="D42" s="88"/>
      <c r="E42" s="94"/>
      <c r="F42" s="94"/>
      <c r="G42" s="94"/>
      <c r="H42" s="94"/>
    </row>
    <row r="43" spans="1:8" s="6" customFormat="1" x14ac:dyDescent="0.2">
      <c r="A43" s="88"/>
      <c r="B43" s="88"/>
      <c r="C43" s="88"/>
      <c r="D43" s="88"/>
      <c r="E43" s="89"/>
      <c r="F43" s="89"/>
      <c r="G43" s="89"/>
      <c r="H43" s="89"/>
    </row>
    <row r="44" spans="1:8" s="6" customFormat="1" ht="15.75" customHeight="1" x14ac:dyDescent="0.2">
      <c r="A44" s="94"/>
      <c r="B44" s="94"/>
      <c r="C44" s="94"/>
      <c r="D44" s="94"/>
      <c r="E44" s="94"/>
      <c r="F44" s="94"/>
      <c r="G44" s="94"/>
      <c r="H44" s="94"/>
    </row>
    <row r="45" spans="1:8" ht="8.1" customHeight="1" x14ac:dyDescent="0.2">
      <c r="A45" s="22"/>
      <c r="B45" s="22"/>
      <c r="C45" s="22"/>
      <c r="D45" s="22"/>
      <c r="E45" s="22"/>
      <c r="F45" s="22"/>
      <c r="G45" s="22"/>
      <c r="H45" s="22"/>
    </row>
    <row r="46" spans="1:8" ht="13.15" customHeight="1" x14ac:dyDescent="0.2">
      <c r="A46" s="35"/>
      <c r="B46" s="22"/>
      <c r="C46" s="22"/>
      <c r="D46" s="22"/>
      <c r="E46" s="35"/>
      <c r="F46" s="22"/>
      <c r="G46" s="22"/>
      <c r="H46" s="22"/>
    </row>
    <row r="47" spans="1:8" x14ac:dyDescent="0.2">
      <c r="A47" s="35"/>
      <c r="B47" s="22"/>
      <c r="C47" s="22"/>
      <c r="D47" s="22"/>
      <c r="E47" s="35"/>
      <c r="F47" s="22"/>
      <c r="G47" s="22"/>
      <c r="H47" s="22"/>
    </row>
    <row r="48" spans="1:8" x14ac:dyDescent="0.2">
      <c r="A48" s="25"/>
      <c r="B48" s="25"/>
      <c r="C48" s="25"/>
      <c r="D48" s="25"/>
      <c r="E48" s="25"/>
      <c r="F48" s="25"/>
      <c r="G48" s="25"/>
      <c r="H48" s="25"/>
    </row>
    <row r="49" spans="1:8" ht="15.75" customHeight="1" x14ac:dyDescent="0.2">
      <c r="A49" s="22"/>
      <c r="B49" s="22"/>
      <c r="C49" s="22"/>
      <c r="D49" s="22"/>
      <c r="E49" s="25"/>
      <c r="F49" s="25"/>
      <c r="G49" s="25"/>
      <c r="H49" s="25"/>
    </row>
    <row r="50" spans="1:8" x14ac:dyDescent="0.2">
      <c r="A50" s="25"/>
      <c r="B50" s="25"/>
      <c r="C50" s="25"/>
      <c r="D50" s="25"/>
      <c r="E50" s="25"/>
      <c r="F50" s="25"/>
      <c r="G50" s="25"/>
      <c r="H50" s="25"/>
    </row>
    <row r="51" spans="1:8" x14ac:dyDescent="0.2">
      <c r="A51" s="25"/>
      <c r="B51" s="25"/>
      <c r="C51" s="25"/>
      <c r="D51" s="25"/>
      <c r="E51" s="25"/>
      <c r="F51" s="25"/>
      <c r="G51" s="25"/>
      <c r="H51" s="25"/>
    </row>
    <row r="52" spans="1:8" x14ac:dyDescent="0.2">
      <c r="A52" s="25"/>
      <c r="B52" s="25"/>
      <c r="C52" s="25"/>
      <c r="D52" s="25"/>
      <c r="E52" s="25"/>
      <c r="F52" s="25"/>
      <c r="G52" s="25"/>
      <c r="H52" s="25"/>
    </row>
    <row r="53" spans="1:8" x14ac:dyDescent="0.2">
      <c r="A53" s="25"/>
      <c r="B53" s="25"/>
      <c r="C53" s="25"/>
      <c r="D53" s="25"/>
      <c r="E53" s="25"/>
      <c r="F53" s="25"/>
      <c r="G53" s="25"/>
      <c r="H53" s="25"/>
    </row>
    <row r="54" spans="1:8" x14ac:dyDescent="0.2">
      <c r="A54" s="25"/>
      <c r="B54" s="25"/>
      <c r="C54" s="25"/>
      <c r="D54" s="25"/>
      <c r="E54" s="25"/>
      <c r="F54" s="25"/>
      <c r="G54" s="25"/>
      <c r="H54" s="25"/>
    </row>
    <row r="55" spans="1:8" x14ac:dyDescent="0.2">
      <c r="A55" s="25"/>
      <c r="B55" s="25"/>
      <c r="C55" s="25"/>
      <c r="D55" s="25"/>
      <c r="E55" s="25"/>
      <c r="F55" s="25"/>
      <c r="G55" s="25"/>
      <c r="H55" s="25"/>
    </row>
    <row r="56" spans="1:8" x14ac:dyDescent="0.2">
      <c r="A56" s="25"/>
      <c r="B56" s="25"/>
      <c r="C56" s="25"/>
      <c r="D56" s="25"/>
      <c r="E56" s="25"/>
      <c r="F56" s="25"/>
      <c r="G56" s="25"/>
      <c r="H56" s="25"/>
    </row>
    <row r="57" spans="1:8" ht="6.75" customHeight="1" x14ac:dyDescent="0.2">
      <c r="A57" s="25"/>
      <c r="B57" s="25"/>
      <c r="C57" s="25"/>
      <c r="D57" s="25"/>
      <c r="E57" s="25"/>
      <c r="F57" s="25"/>
      <c r="G57" s="25"/>
      <c r="H57" s="25"/>
    </row>
    <row r="58" spans="1:8" x14ac:dyDescent="0.2">
      <c r="A58" s="25"/>
      <c r="B58" s="25"/>
      <c r="C58" s="25"/>
      <c r="D58" s="25"/>
      <c r="E58" s="25"/>
      <c r="F58" s="25"/>
      <c r="G58" s="25"/>
      <c r="H58" s="25"/>
    </row>
    <row r="59" spans="1:8" x14ac:dyDescent="0.2">
      <c r="A59" s="25"/>
      <c r="B59" s="25"/>
      <c r="C59" s="25"/>
      <c r="D59" s="25"/>
      <c r="E59" s="25"/>
      <c r="F59" s="25"/>
      <c r="G59" s="25"/>
      <c r="H59" s="25"/>
    </row>
    <row r="60" spans="1:8" x14ac:dyDescent="0.2">
      <c r="A60" s="25"/>
      <c r="B60" s="25"/>
      <c r="C60" s="25"/>
      <c r="D60" s="25"/>
      <c r="E60" s="25"/>
      <c r="F60" s="25"/>
      <c r="G60" s="25"/>
      <c r="H60" s="25"/>
    </row>
    <row r="61" spans="1:8" x14ac:dyDescent="0.2">
      <c r="A61" s="25"/>
      <c r="B61" s="25"/>
      <c r="C61" s="25"/>
      <c r="D61" s="25"/>
      <c r="E61" s="25"/>
      <c r="F61" s="25"/>
      <c r="G61" s="25"/>
      <c r="H61" s="25"/>
    </row>
    <row r="62" spans="1:8" x14ac:dyDescent="0.2">
      <c r="A62" s="25"/>
      <c r="B62" s="25"/>
      <c r="C62" s="25"/>
      <c r="D62" s="25"/>
      <c r="E62" s="25"/>
      <c r="F62" s="25"/>
      <c r="G62" s="25"/>
      <c r="H62" s="25"/>
    </row>
    <row r="63" spans="1:8" ht="26.25" customHeight="1" x14ac:dyDescent="0.2">
      <c r="A63" s="25"/>
      <c r="B63" s="25"/>
      <c r="C63" s="25"/>
      <c r="D63" s="25"/>
      <c r="E63" s="25"/>
      <c r="F63" s="25"/>
      <c r="G63" s="25"/>
      <c r="H63" s="25"/>
    </row>
    <row r="64" spans="1:8" x14ac:dyDescent="0.2">
      <c r="A64" s="25"/>
      <c r="B64" s="25"/>
      <c r="C64" s="25"/>
      <c r="D64" s="25"/>
      <c r="E64" s="25"/>
      <c r="F64" s="25"/>
      <c r="G64" s="25"/>
      <c r="H64" s="25"/>
    </row>
    <row r="65" spans="1:8" x14ac:dyDescent="0.2">
      <c r="A65" s="25"/>
      <c r="B65" s="25"/>
      <c r="C65" s="25"/>
      <c r="D65" s="25"/>
      <c r="E65" s="25"/>
      <c r="F65" s="25"/>
      <c r="G65" s="25"/>
      <c r="H65" s="25"/>
    </row>
    <row r="66" spans="1:8" ht="42.75" customHeight="1" x14ac:dyDescent="0.2"/>
    <row r="67" spans="1:8" ht="17.25" customHeight="1" x14ac:dyDescent="0.2"/>
  </sheetData>
  <mergeCells count="75">
    <mergeCell ref="B7:D7"/>
    <mergeCell ref="F7:H7"/>
    <mergeCell ref="I8:J10"/>
    <mergeCell ref="A8:A10"/>
    <mergeCell ref="E8:E10"/>
    <mergeCell ref="B9:D9"/>
    <mergeCell ref="F10:H10"/>
    <mergeCell ref="B10:D10"/>
    <mergeCell ref="F9:H9"/>
    <mergeCell ref="A18:D18"/>
    <mergeCell ref="E18:H18"/>
    <mergeCell ref="A17:D17"/>
    <mergeCell ref="E17:H17"/>
    <mergeCell ref="E22:H22"/>
    <mergeCell ref="A19:D19"/>
    <mergeCell ref="A20:D20"/>
    <mergeCell ref="E20:H20"/>
    <mergeCell ref="E19:H19"/>
    <mergeCell ref="A21:D21"/>
    <mergeCell ref="E21:H21"/>
    <mergeCell ref="E29:H29"/>
    <mergeCell ref="A32:D32"/>
    <mergeCell ref="A33:D33"/>
    <mergeCell ref="A34:D34"/>
    <mergeCell ref="E32:H32"/>
    <mergeCell ref="E33:H33"/>
    <mergeCell ref="E34:H34"/>
    <mergeCell ref="C4:D4"/>
    <mergeCell ref="A35:D35"/>
    <mergeCell ref="E35:H35"/>
    <mergeCell ref="A26:D26"/>
    <mergeCell ref="A25:D25"/>
    <mergeCell ref="E24:H24"/>
    <mergeCell ref="E25:H25"/>
    <mergeCell ref="E26:H26"/>
    <mergeCell ref="A24:D24"/>
    <mergeCell ref="A31:D31"/>
    <mergeCell ref="E31:H31"/>
    <mergeCell ref="A28:D28"/>
    <mergeCell ref="E28:H28"/>
    <mergeCell ref="A27:D27"/>
    <mergeCell ref="E27:H27"/>
    <mergeCell ref="A29:D29"/>
    <mergeCell ref="A23:D23"/>
    <mergeCell ref="E23:H23"/>
    <mergeCell ref="A22:D22"/>
    <mergeCell ref="F5:H5"/>
    <mergeCell ref="A11:D11"/>
    <mergeCell ref="A13:D13"/>
    <mergeCell ref="A15:D15"/>
    <mergeCell ref="A16:D16"/>
    <mergeCell ref="B8:D8"/>
    <mergeCell ref="F8:H8"/>
    <mergeCell ref="F6:H6"/>
    <mergeCell ref="E11:H11"/>
    <mergeCell ref="E13:H13"/>
    <mergeCell ref="E15:H15"/>
    <mergeCell ref="E16:H16"/>
    <mergeCell ref="A14:D14"/>
    <mergeCell ref="E14:H14"/>
    <mergeCell ref="A12:D12"/>
    <mergeCell ref="E12:H12"/>
    <mergeCell ref="E1:H1"/>
    <mergeCell ref="G2:H2"/>
    <mergeCell ref="G3:H3"/>
    <mergeCell ref="E2:E4"/>
    <mergeCell ref="F2:F4"/>
    <mergeCell ref="G4:H4"/>
    <mergeCell ref="A1:D1"/>
    <mergeCell ref="B5:D5"/>
    <mergeCell ref="B6:D6"/>
    <mergeCell ref="C2:D2"/>
    <mergeCell ref="C3:D3"/>
    <mergeCell ref="A2:A4"/>
    <mergeCell ref="B2:B4"/>
  </mergeCells>
  <hyperlinks>
    <hyperlink ref="E18" r:id="rId1" display="https://filetransfer.giz.de/Start?1" xr:uid="{C40268B1-9A04-4EA4-943E-2FF0A5D5209C}"/>
    <hyperlink ref="A18" r:id="rId2" display="https://filetransfer.giz.de/Start?1" xr:uid="{C1915482-D105-4F05-A69D-1D62BF6D7968}"/>
  </hyperlinks>
  <pageMargins left="0.18382352941176472" right="0.25" top="0.75" bottom="0.75" header="0.3" footer="0.3"/>
  <pageSetup scale="99" fitToHeight="4" orientation="portrait" r:id="rId3"/>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861C-4A51-41C9-9B56-714F0A7395EA}">
  <dimension ref="A1:J18"/>
  <sheetViews>
    <sheetView zoomScale="90" zoomScaleNormal="90" workbookViewId="0">
      <pane ySplit="1" topLeftCell="A2" activePane="bottomLeft" state="frozen"/>
      <selection pane="bottomLeft" activeCell="E3" sqref="E3"/>
    </sheetView>
  </sheetViews>
  <sheetFormatPr defaultColWidth="11.42578125" defaultRowHeight="15" x14ac:dyDescent="0.25"/>
  <cols>
    <col min="1" max="1" width="7.28515625" style="153" customWidth="1"/>
    <col min="2" max="2" width="9.5703125" style="154" customWidth="1"/>
    <col min="3" max="3" width="12" style="154" customWidth="1"/>
    <col min="4" max="4" width="15.28515625" style="154" customWidth="1"/>
    <col min="5" max="6" width="35.42578125" style="154" customWidth="1"/>
    <col min="7" max="7" width="12.7109375" style="154" bestFit="1" customWidth="1"/>
    <col min="8" max="8" width="16.140625" style="154" customWidth="1"/>
    <col min="9" max="9" width="10" style="154" customWidth="1"/>
    <col min="10" max="16384" width="11.42578125" style="153"/>
  </cols>
  <sheetData>
    <row r="1" spans="1:10" ht="48" customHeight="1" x14ac:dyDescent="0.25"/>
    <row r="2" spans="1:10" s="8" customFormat="1" ht="60" x14ac:dyDescent="0.25">
      <c r="A2" s="155" t="s">
        <v>265</v>
      </c>
      <c r="B2" s="155" t="s">
        <v>266</v>
      </c>
      <c r="C2" s="140" t="s">
        <v>32</v>
      </c>
      <c r="D2" s="140" t="s">
        <v>33</v>
      </c>
      <c r="E2" s="155" t="s">
        <v>267</v>
      </c>
      <c r="F2" s="155" t="s">
        <v>268</v>
      </c>
      <c r="G2" s="140" t="s">
        <v>34</v>
      </c>
      <c r="H2" s="140" t="s">
        <v>269</v>
      </c>
      <c r="I2" s="140" t="s">
        <v>270</v>
      </c>
      <c r="J2" s="156"/>
    </row>
    <row r="3" spans="1:10" ht="396" x14ac:dyDescent="0.25">
      <c r="A3" s="349">
        <v>1</v>
      </c>
      <c r="B3" s="164" t="s">
        <v>35</v>
      </c>
      <c r="C3" s="157" t="s">
        <v>271</v>
      </c>
      <c r="D3" s="142" t="s">
        <v>272</v>
      </c>
      <c r="E3" s="179" t="s">
        <v>292</v>
      </c>
      <c r="F3" s="179" t="s">
        <v>293</v>
      </c>
      <c r="G3" s="158">
        <v>36</v>
      </c>
      <c r="H3" s="158" t="s">
        <v>273</v>
      </c>
      <c r="I3" s="159">
        <v>25</v>
      </c>
    </row>
    <row r="4" spans="1:10" ht="105" x14ac:dyDescent="0.25">
      <c r="A4" s="350"/>
      <c r="B4" s="143" t="s">
        <v>36</v>
      </c>
      <c r="C4" s="157" t="s">
        <v>274</v>
      </c>
      <c r="D4" s="142" t="s">
        <v>275</v>
      </c>
      <c r="E4" s="142" t="s">
        <v>276</v>
      </c>
      <c r="F4" s="142" t="s">
        <v>277</v>
      </c>
      <c r="G4" s="142"/>
      <c r="H4" s="158" t="s">
        <v>273</v>
      </c>
      <c r="I4" s="159">
        <v>25</v>
      </c>
    </row>
    <row r="5" spans="1:10" ht="165.75" customHeight="1" x14ac:dyDescent="0.25">
      <c r="A5" s="165">
        <v>2</v>
      </c>
      <c r="B5" s="143" t="s">
        <v>278</v>
      </c>
      <c r="C5" s="157" t="s">
        <v>279</v>
      </c>
      <c r="D5" s="142" t="s">
        <v>280</v>
      </c>
      <c r="E5" s="142" t="s">
        <v>281</v>
      </c>
      <c r="F5" s="142" t="s">
        <v>282</v>
      </c>
      <c r="G5" s="158">
        <v>12</v>
      </c>
      <c r="H5" s="158" t="s">
        <v>273</v>
      </c>
      <c r="I5" s="159">
        <v>50</v>
      </c>
    </row>
    <row r="6" spans="1:10" x14ac:dyDescent="0.25">
      <c r="A6" s="160"/>
      <c r="B6" s="160"/>
      <c r="C6" s="160"/>
      <c r="D6" s="160"/>
      <c r="E6" s="160"/>
      <c r="F6" s="161"/>
      <c r="G6" s="161"/>
      <c r="H6" s="162"/>
      <c r="I6" s="162"/>
    </row>
    <row r="12" spans="1:10" x14ac:dyDescent="0.2">
      <c r="I12" s="163"/>
    </row>
    <row r="15" spans="1:10" x14ac:dyDescent="0.2">
      <c r="I15" s="163"/>
    </row>
    <row r="18" spans="9:9" x14ac:dyDescent="0.2">
      <c r="I18" s="163"/>
    </row>
  </sheetData>
  <autoFilter ref="A1:I3" xr:uid="{00000000-0001-0000-0100-000000000000}"/>
  <mergeCells count="1">
    <mergeCell ref="A3:A4"/>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U41"/>
  <sheetViews>
    <sheetView view="pageBreakPreview" zoomScale="106" zoomScaleNormal="100" zoomScaleSheetLayoutView="106" zoomScalePageLayoutView="90" workbookViewId="0">
      <selection activeCell="D2" sqref="D2"/>
    </sheetView>
  </sheetViews>
  <sheetFormatPr defaultColWidth="9.28515625" defaultRowHeight="15" x14ac:dyDescent="0.25"/>
  <cols>
    <col min="1" max="1" width="5.7109375" style="14" customWidth="1"/>
    <col min="2" max="2" width="27.7109375" customWidth="1"/>
    <col min="3" max="3" width="28" customWidth="1"/>
    <col min="4" max="4" width="39.85546875" customWidth="1"/>
    <col min="5" max="5" width="36" style="8" customWidth="1"/>
    <col min="6" max="6" width="13.7109375" style="8" customWidth="1"/>
    <col min="7" max="7" width="11.85546875" style="8" customWidth="1"/>
    <col min="8" max="8" width="18.7109375" style="12" customWidth="1"/>
    <col min="9" max="9" width="20.7109375" style="12" customWidth="1"/>
    <col min="10" max="10" width="15" customWidth="1"/>
  </cols>
  <sheetData>
    <row r="1" spans="1:10" x14ac:dyDescent="0.25">
      <c r="A1" s="57"/>
      <c r="B1" s="55"/>
      <c r="C1" s="55"/>
      <c r="D1" s="55"/>
      <c r="E1" s="58"/>
      <c r="F1" s="58"/>
      <c r="G1" s="58"/>
      <c r="H1" s="366" t="s">
        <v>37</v>
      </c>
      <c r="I1" s="366"/>
    </row>
    <row r="2" spans="1:10" ht="15.75" x14ac:dyDescent="0.25">
      <c r="A2" s="53"/>
      <c r="B2" s="367" t="s">
        <v>38</v>
      </c>
      <c r="C2" s="368"/>
      <c r="D2" s="106">
        <f>Запрошення!C4</f>
        <v>91181050</v>
      </c>
      <c r="E2" s="369"/>
      <c r="F2" s="369"/>
      <c r="G2" s="369"/>
      <c r="H2" s="369"/>
      <c r="I2" s="54"/>
    </row>
    <row r="3" spans="1:10" ht="14.45" customHeight="1" x14ac:dyDescent="0.25">
      <c r="A3" s="53"/>
      <c r="B3" s="370" t="s">
        <v>39</v>
      </c>
      <c r="C3" s="368"/>
      <c r="D3" s="22"/>
      <c r="E3" s="56"/>
      <c r="F3" s="56"/>
      <c r="G3" s="56"/>
      <c r="H3" s="54"/>
      <c r="I3" s="54"/>
    </row>
    <row r="4" spans="1:10" ht="51.6" customHeight="1" thickBot="1" x14ac:dyDescent="0.3">
      <c r="A4" s="371" t="s">
        <v>175</v>
      </c>
      <c r="B4" s="372"/>
      <c r="C4" s="371"/>
      <c r="D4" s="371"/>
      <c r="E4" s="371"/>
      <c r="F4" s="371"/>
      <c r="G4" s="371"/>
      <c r="H4" s="371"/>
      <c r="I4" s="372"/>
    </row>
    <row r="5" spans="1:10" ht="51.75" thickBot="1" x14ac:dyDescent="0.3">
      <c r="A5" s="144" t="s">
        <v>40</v>
      </c>
      <c r="B5" s="146" t="s">
        <v>136</v>
      </c>
      <c r="C5" s="145" t="s">
        <v>163</v>
      </c>
      <c r="D5" s="83" t="s">
        <v>241</v>
      </c>
      <c r="E5" s="135" t="s">
        <v>242</v>
      </c>
      <c r="F5" s="146" t="s">
        <v>166</v>
      </c>
      <c r="G5" s="146" t="s">
        <v>165</v>
      </c>
      <c r="H5" s="147" t="s">
        <v>244</v>
      </c>
      <c r="I5" s="148" t="s">
        <v>245</v>
      </c>
      <c r="J5" s="108"/>
    </row>
    <row r="6" spans="1:10" s="16" customFormat="1" ht="15.75" thickBot="1" x14ac:dyDescent="0.3">
      <c r="A6" s="110" t="s">
        <v>35</v>
      </c>
      <c r="B6" s="127"/>
      <c r="C6" s="84"/>
      <c r="D6" s="36"/>
      <c r="E6" s="36"/>
      <c r="F6" s="84"/>
      <c r="G6" s="37"/>
      <c r="H6" s="124"/>
      <c r="I6" s="149">
        <f>G6*H6</f>
        <v>0</v>
      </c>
    </row>
    <row r="7" spans="1:10" s="16" customFormat="1" ht="15.75" thickBot="1" x14ac:dyDescent="0.3">
      <c r="A7" s="112" t="s">
        <v>36</v>
      </c>
      <c r="B7" s="127"/>
      <c r="C7" s="84"/>
      <c r="D7" s="41"/>
      <c r="E7" s="41"/>
      <c r="F7" s="84"/>
      <c r="G7" s="42"/>
      <c r="H7" s="125"/>
      <c r="I7" s="149">
        <f t="shared" ref="I7" si="0">G7*H7</f>
        <v>0</v>
      </c>
    </row>
    <row r="8" spans="1:10" ht="15.75" thickBot="1" x14ac:dyDescent="0.3">
      <c r="A8" s="388" t="s">
        <v>243</v>
      </c>
      <c r="B8" s="389"/>
      <c r="C8" s="389"/>
      <c r="D8" s="389"/>
      <c r="E8" s="389"/>
      <c r="F8" s="389"/>
      <c r="G8" s="389"/>
      <c r="H8" s="390"/>
      <c r="I8" s="150">
        <f>SUM(I6:I7)</f>
        <v>0</v>
      </c>
    </row>
    <row r="9" spans="1:10" x14ac:dyDescent="0.25">
      <c r="A9" s="122"/>
      <c r="B9" s="122"/>
      <c r="C9" s="122"/>
      <c r="D9" s="122"/>
      <c r="E9" s="122"/>
      <c r="F9" s="122"/>
      <c r="G9" s="122"/>
      <c r="H9" s="122"/>
      <c r="I9" s="121"/>
    </row>
    <row r="10" spans="1:10" x14ac:dyDescent="0.25">
      <c r="A10" s="122"/>
      <c r="B10" s="122"/>
      <c r="C10" s="122"/>
      <c r="D10" s="122"/>
      <c r="E10" s="122"/>
      <c r="F10" s="122"/>
      <c r="G10" s="122"/>
      <c r="H10" s="122"/>
      <c r="I10" s="121"/>
    </row>
    <row r="11" spans="1:10" x14ac:dyDescent="0.25">
      <c r="A11" s="122"/>
      <c r="B11" s="122"/>
      <c r="C11" s="122"/>
      <c r="D11" s="122"/>
      <c r="E11" s="122"/>
      <c r="F11" s="122"/>
      <c r="G11" s="122"/>
      <c r="H11" s="122"/>
      <c r="I11" s="121"/>
    </row>
    <row r="12" spans="1:10" x14ac:dyDescent="0.25">
      <c r="A12" s="385" t="s">
        <v>164</v>
      </c>
      <c r="B12" s="385"/>
      <c r="C12" s="385"/>
      <c r="D12" s="385"/>
      <c r="E12" s="385"/>
      <c r="F12" s="385"/>
      <c r="G12" s="385"/>
      <c r="H12" s="385"/>
      <c r="I12" s="385"/>
    </row>
    <row r="13" spans="1:10" x14ac:dyDescent="0.25">
      <c r="A13" s="386" t="s">
        <v>103</v>
      </c>
      <c r="B13" s="386"/>
      <c r="C13" s="387"/>
      <c r="D13" s="103">
        <f>(Запрошення!F25)+5</f>
        <v>45489</v>
      </c>
      <c r="E13" s="56"/>
      <c r="F13" s="56"/>
      <c r="G13" s="56"/>
      <c r="H13" s="54"/>
      <c r="I13" s="54"/>
    </row>
    <row r="14" spans="1:10" ht="15.75" thickBot="1" x14ac:dyDescent="0.3">
      <c r="A14" s="60"/>
      <c r="B14" s="60"/>
      <c r="C14" s="61"/>
      <c r="D14" s="50"/>
      <c r="E14" s="56"/>
      <c r="F14" s="56"/>
      <c r="G14" s="56"/>
      <c r="H14" s="54"/>
      <c r="I14" s="54"/>
    </row>
    <row r="15" spans="1:10" ht="23.65" customHeight="1" x14ac:dyDescent="0.25">
      <c r="A15" s="409" t="s">
        <v>104</v>
      </c>
      <c r="B15" s="410"/>
      <c r="C15" s="52">
        <v>1</v>
      </c>
      <c r="D15" s="397" t="s">
        <v>107</v>
      </c>
      <c r="E15" s="398"/>
      <c r="F15" s="398"/>
      <c r="G15" s="398"/>
      <c r="H15" s="398"/>
      <c r="I15" s="399"/>
    </row>
    <row r="16" spans="1:10" ht="25.15" customHeight="1" thickBot="1" x14ac:dyDescent="0.3">
      <c r="A16" s="411" t="s">
        <v>105</v>
      </c>
      <c r="B16" s="412"/>
      <c r="C16" s="62">
        <v>15</v>
      </c>
      <c r="D16" s="423" t="s">
        <v>106</v>
      </c>
      <c r="E16" s="424"/>
      <c r="F16" s="424"/>
      <c r="G16" s="424"/>
      <c r="H16" s="424"/>
      <c r="I16" s="425"/>
    </row>
    <row r="17" spans="1:21" ht="15.75" thickBot="1" x14ac:dyDescent="0.3">
      <c r="A17" s="406"/>
      <c r="B17" s="407"/>
      <c r="C17" s="407"/>
      <c r="D17" s="407"/>
      <c r="E17" s="407"/>
      <c r="F17" s="407"/>
      <c r="G17" s="407"/>
      <c r="H17" s="407"/>
      <c r="I17" s="408"/>
      <c r="J17" s="422"/>
      <c r="K17" s="341"/>
    </row>
    <row r="18" spans="1:21" ht="29.25" customHeight="1" thickBot="1" x14ac:dyDescent="0.3">
      <c r="A18" s="409" t="s">
        <v>222</v>
      </c>
      <c r="B18" s="410"/>
      <c r="C18" s="138">
        <v>45</v>
      </c>
      <c r="D18" s="426" t="s">
        <v>223</v>
      </c>
      <c r="E18" s="427"/>
      <c r="F18" s="427"/>
      <c r="G18" s="427"/>
      <c r="H18" s="427"/>
      <c r="I18" s="428"/>
      <c r="J18" s="422"/>
      <c r="K18" s="341"/>
      <c r="U18" s="67"/>
    </row>
    <row r="19" spans="1:21" ht="84" customHeight="1" thickBot="1" x14ac:dyDescent="0.3">
      <c r="A19" s="411" t="s">
        <v>226</v>
      </c>
      <c r="B19" s="412"/>
      <c r="C19" s="41"/>
      <c r="D19" s="429" t="s">
        <v>223</v>
      </c>
      <c r="E19" s="430"/>
      <c r="F19" s="430"/>
      <c r="G19" s="430"/>
      <c r="H19" s="430"/>
      <c r="I19" s="431"/>
      <c r="J19" s="422"/>
      <c r="K19" s="341"/>
      <c r="U19" s="67"/>
    </row>
    <row r="20" spans="1:21" ht="28.5" customHeight="1" thickBot="1" x14ac:dyDescent="0.3">
      <c r="A20" s="400" t="s">
        <v>225</v>
      </c>
      <c r="B20" s="401"/>
      <c r="C20" s="401"/>
      <c r="D20" s="401"/>
      <c r="E20" s="401"/>
      <c r="F20" s="401"/>
      <c r="G20" s="401"/>
      <c r="H20" s="401"/>
      <c r="I20" s="402"/>
      <c r="J20" s="422"/>
      <c r="K20" s="341"/>
      <c r="U20" s="67"/>
    </row>
    <row r="21" spans="1:21" ht="27" customHeight="1" thickBot="1" x14ac:dyDescent="0.3">
      <c r="A21" s="403" t="s">
        <v>224</v>
      </c>
      <c r="B21" s="404"/>
      <c r="C21" s="404"/>
      <c r="D21" s="139" t="s">
        <v>240</v>
      </c>
      <c r="E21" s="403"/>
      <c r="F21" s="404"/>
      <c r="G21" s="404"/>
      <c r="H21" s="404"/>
      <c r="I21" s="405"/>
      <c r="J21" s="422"/>
      <c r="K21" s="341"/>
      <c r="U21" s="67"/>
    </row>
    <row r="22" spans="1:21" ht="24" customHeight="1" thickBot="1" x14ac:dyDescent="0.3">
      <c r="A22" s="413" t="s">
        <v>162</v>
      </c>
      <c r="B22" s="414"/>
      <c r="C22" s="414"/>
      <c r="D22" s="414"/>
      <c r="E22" s="414"/>
      <c r="F22" s="414"/>
      <c r="G22" s="414"/>
      <c r="H22" s="414"/>
      <c r="I22" s="415"/>
    </row>
    <row r="23" spans="1:21" ht="36" customHeight="1" x14ac:dyDescent="0.25">
      <c r="A23" s="109">
        <v>1</v>
      </c>
      <c r="B23" s="351" t="s">
        <v>187</v>
      </c>
      <c r="C23" s="352"/>
      <c r="D23" s="353"/>
      <c r="E23" s="360" t="s">
        <v>192</v>
      </c>
      <c r="F23" s="360"/>
      <c r="G23" s="360"/>
      <c r="H23" s="361"/>
      <c r="I23" s="362"/>
    </row>
    <row r="24" spans="1:21" ht="54" customHeight="1" x14ac:dyDescent="0.25">
      <c r="A24" s="109">
        <v>2</v>
      </c>
      <c r="B24" s="357" t="s">
        <v>188</v>
      </c>
      <c r="C24" s="358"/>
      <c r="D24" s="359"/>
      <c r="E24" s="360" t="s">
        <v>193</v>
      </c>
      <c r="F24" s="360"/>
      <c r="G24" s="360"/>
      <c r="H24" s="361"/>
      <c r="I24" s="362"/>
      <c r="J24" s="67"/>
    </row>
    <row r="25" spans="1:21" ht="54.75" customHeight="1" x14ac:dyDescent="0.25">
      <c r="A25" s="109">
        <v>3</v>
      </c>
      <c r="B25" s="357" t="s">
        <v>189</v>
      </c>
      <c r="C25" s="358"/>
      <c r="D25" s="359"/>
      <c r="E25" s="360" t="s">
        <v>194</v>
      </c>
      <c r="F25" s="360"/>
      <c r="G25" s="360"/>
      <c r="H25" s="361"/>
      <c r="I25" s="362"/>
      <c r="J25" s="67"/>
    </row>
    <row r="26" spans="1:21" ht="30" customHeight="1" x14ac:dyDescent="0.25">
      <c r="A26" s="109">
        <v>4</v>
      </c>
      <c r="B26" s="391" t="s">
        <v>294</v>
      </c>
      <c r="C26" s="392"/>
      <c r="D26" s="393"/>
      <c r="E26" s="363" t="s">
        <v>295</v>
      </c>
      <c r="F26" s="363"/>
      <c r="G26" s="363"/>
      <c r="H26" s="364"/>
      <c r="I26" s="365"/>
    </row>
    <row r="27" spans="1:21" ht="36" customHeight="1" x14ac:dyDescent="0.25">
      <c r="A27" s="109">
        <v>5</v>
      </c>
      <c r="B27" s="354" t="s">
        <v>190</v>
      </c>
      <c r="C27" s="355"/>
      <c r="D27" s="356"/>
      <c r="E27" s="360" t="s">
        <v>195</v>
      </c>
      <c r="F27" s="360"/>
      <c r="G27" s="360"/>
      <c r="H27" s="361"/>
      <c r="I27" s="362"/>
    </row>
    <row r="28" spans="1:21" ht="187.5" customHeight="1" thickBot="1" x14ac:dyDescent="0.3">
      <c r="A28" s="126">
        <v>6</v>
      </c>
      <c r="B28" s="394" t="s">
        <v>191</v>
      </c>
      <c r="C28" s="395"/>
      <c r="D28" s="396"/>
      <c r="E28" s="382" t="s">
        <v>196</v>
      </c>
      <c r="F28" s="382"/>
      <c r="G28" s="382"/>
      <c r="H28" s="383"/>
      <c r="I28" s="384"/>
    </row>
    <row r="29" spans="1:21" ht="15.75" thickBot="1" x14ac:dyDescent="0.3">
      <c r="A29" s="413" t="s">
        <v>41</v>
      </c>
      <c r="B29" s="414"/>
      <c r="C29" s="414"/>
      <c r="D29" s="414"/>
      <c r="E29" s="414"/>
      <c r="F29" s="414"/>
      <c r="G29" s="414"/>
      <c r="H29" s="414"/>
      <c r="I29" s="415"/>
    </row>
    <row r="30" spans="1:21" s="11" customFormat="1" ht="24.4" customHeight="1" x14ac:dyDescent="0.25">
      <c r="A30" s="166">
        <v>1</v>
      </c>
      <c r="B30" s="418" t="s">
        <v>185</v>
      </c>
      <c r="C30" s="418"/>
      <c r="D30" s="418"/>
      <c r="E30" s="416" t="s">
        <v>186</v>
      </c>
      <c r="F30" s="416"/>
      <c r="G30" s="416"/>
      <c r="H30" s="416"/>
      <c r="I30" s="417"/>
    </row>
    <row r="31" spans="1:21" ht="58.15" customHeight="1" x14ac:dyDescent="0.25">
      <c r="A31" s="167">
        <v>2</v>
      </c>
      <c r="B31" s="419" t="s">
        <v>246</v>
      </c>
      <c r="C31" s="419"/>
      <c r="D31" s="419"/>
      <c r="E31" s="420" t="s">
        <v>247</v>
      </c>
      <c r="F31" s="420"/>
      <c r="G31" s="420"/>
      <c r="H31" s="420"/>
      <c r="I31" s="421"/>
    </row>
    <row r="32" spans="1:21" ht="14.1" customHeight="1" thickBot="1" x14ac:dyDescent="0.3">
      <c r="A32" s="63"/>
      <c r="B32" s="63"/>
      <c r="C32" s="63"/>
      <c r="D32" s="63"/>
      <c r="E32" s="63"/>
      <c r="F32" s="63"/>
      <c r="G32" s="63"/>
      <c r="H32" s="64"/>
      <c r="I32" s="64"/>
    </row>
    <row r="33" spans="1:9" ht="82.15" customHeight="1" thickBot="1" x14ac:dyDescent="0.3">
      <c r="A33" s="375" t="s">
        <v>167</v>
      </c>
      <c r="B33" s="376"/>
      <c r="C33" s="376"/>
      <c r="D33" s="376"/>
      <c r="E33" s="377" t="s">
        <v>168</v>
      </c>
      <c r="F33" s="377"/>
      <c r="G33" s="377"/>
      <c r="H33" s="378"/>
      <c r="I33" s="379"/>
    </row>
    <row r="34" spans="1:9" ht="15" customHeight="1" x14ac:dyDescent="0.25">
      <c r="A34" s="23"/>
      <c r="B34" s="78"/>
      <c r="C34" s="78"/>
      <c r="D34" s="78"/>
      <c r="E34" s="79"/>
      <c r="F34" s="79"/>
      <c r="G34" s="79"/>
      <c r="H34" s="80"/>
      <c r="I34" s="80"/>
    </row>
    <row r="35" spans="1:9" x14ac:dyDescent="0.25">
      <c r="A35" s="380" t="s">
        <v>42</v>
      </c>
      <c r="B35" s="380"/>
      <c r="C35" s="381"/>
      <c r="D35" s="381"/>
      <c r="E35" s="128" t="s">
        <v>43</v>
      </c>
      <c r="F35" s="381"/>
      <c r="G35" s="381"/>
      <c r="H35" s="381"/>
      <c r="I35" s="381"/>
    </row>
    <row r="36" spans="1:9" x14ac:dyDescent="0.25">
      <c r="A36" s="380" t="s">
        <v>44</v>
      </c>
      <c r="B36" s="380"/>
      <c r="C36" s="381"/>
      <c r="D36" s="381"/>
      <c r="E36" s="128" t="s">
        <v>45</v>
      </c>
      <c r="F36" s="381"/>
      <c r="G36" s="381"/>
      <c r="H36" s="381"/>
      <c r="I36" s="381"/>
    </row>
    <row r="37" spans="1:9" x14ac:dyDescent="0.25">
      <c r="A37" s="373" t="s">
        <v>46</v>
      </c>
      <c r="B37" s="373"/>
      <c r="C37" s="22"/>
      <c r="D37" s="22"/>
      <c r="E37" s="56"/>
      <c r="F37" s="56"/>
      <c r="G37" s="56"/>
      <c r="H37" s="54"/>
      <c r="I37" s="54"/>
    </row>
    <row r="38" spans="1:9" ht="34.35" customHeight="1" x14ac:dyDescent="0.25">
      <c r="A38" s="374" t="s">
        <v>47</v>
      </c>
      <c r="B38" s="374"/>
      <c r="C38" s="374"/>
      <c r="D38" s="374"/>
      <c r="E38" s="374"/>
      <c r="F38" s="374"/>
      <c r="G38" s="374"/>
      <c r="H38" s="374"/>
      <c r="I38" s="374"/>
    </row>
    <row r="39" spans="1:9" x14ac:dyDescent="0.25">
      <c r="A39" s="57"/>
      <c r="B39" s="55"/>
      <c r="C39" s="55"/>
      <c r="D39" s="55"/>
      <c r="E39" s="58"/>
      <c r="F39" s="58"/>
      <c r="G39" s="58"/>
      <c r="H39" s="107"/>
      <c r="I39" s="107"/>
    </row>
    <row r="40" spans="1:9" x14ac:dyDescent="0.25">
      <c r="A40" s="57"/>
      <c r="B40" s="55"/>
      <c r="C40" s="55"/>
      <c r="D40" s="55"/>
      <c r="E40" s="58"/>
      <c r="F40" s="58"/>
      <c r="G40" s="58"/>
      <c r="H40" s="107"/>
      <c r="I40" s="107"/>
    </row>
    <row r="41" spans="1:9" x14ac:dyDescent="0.25">
      <c r="A41" s="57"/>
      <c r="B41" s="55"/>
      <c r="C41" s="55"/>
      <c r="D41" s="55"/>
      <c r="E41" s="58"/>
      <c r="F41" s="58"/>
      <c r="G41" s="58"/>
      <c r="H41" s="107"/>
      <c r="I41" s="107"/>
    </row>
  </sheetData>
  <mergeCells count="49">
    <mergeCell ref="J17:K21"/>
    <mergeCell ref="D16:I16"/>
    <mergeCell ref="D18:I18"/>
    <mergeCell ref="A19:B19"/>
    <mergeCell ref="D19:I19"/>
    <mergeCell ref="A21:C21"/>
    <mergeCell ref="A29:I29"/>
    <mergeCell ref="E30:I30"/>
    <mergeCell ref="B30:D30"/>
    <mergeCell ref="B31:D31"/>
    <mergeCell ref="E31:I31"/>
    <mergeCell ref="E28:I28"/>
    <mergeCell ref="A12:I12"/>
    <mergeCell ref="A13:C13"/>
    <mergeCell ref="A8:H8"/>
    <mergeCell ref="B26:D26"/>
    <mergeCell ref="B28:D28"/>
    <mergeCell ref="D15:I15"/>
    <mergeCell ref="A20:I20"/>
    <mergeCell ref="E21:I21"/>
    <mergeCell ref="A17:I17"/>
    <mergeCell ref="A18:B18"/>
    <mergeCell ref="A15:B15"/>
    <mergeCell ref="A16:B16"/>
    <mergeCell ref="A22:I22"/>
    <mergeCell ref="E23:I23"/>
    <mergeCell ref="B25:D25"/>
    <mergeCell ref="A37:B37"/>
    <mergeCell ref="A38:I38"/>
    <mergeCell ref="A33:D33"/>
    <mergeCell ref="E33:I33"/>
    <mergeCell ref="A35:B35"/>
    <mergeCell ref="A36:B36"/>
    <mergeCell ref="F36:I36"/>
    <mergeCell ref="C35:D35"/>
    <mergeCell ref="F35:I35"/>
    <mergeCell ref="C36:D36"/>
    <mergeCell ref="H1:I1"/>
    <mergeCell ref="B2:C2"/>
    <mergeCell ref="E2:H2"/>
    <mergeCell ref="B3:C3"/>
    <mergeCell ref="A4:I4"/>
    <mergeCell ref="B23:D23"/>
    <mergeCell ref="B27:D27"/>
    <mergeCell ref="B24:D24"/>
    <mergeCell ref="E27:I27"/>
    <mergeCell ref="E25:I25"/>
    <mergeCell ref="E26:I26"/>
    <mergeCell ref="E24:I24"/>
  </mergeCells>
  <phoneticPr fontId="71" type="noConversion"/>
  <conditionalFormatting sqref="C19">
    <cfRule type="containsBlanks" dxfId="3" priority="1">
      <formula>LEN(TRIM(C19))=0</formula>
    </cfRule>
  </conditionalFormatting>
  <conditionalFormatting sqref="D6:E7">
    <cfRule type="containsBlanks" dxfId="2" priority="11">
      <formula>LEN(TRIM(D6))=0</formula>
    </cfRule>
  </conditionalFormatting>
  <conditionalFormatting sqref="H6:H7">
    <cfRule type="containsBlanks" dxfId="1" priority="13">
      <formula>LEN(TRIM(H6))=0</formula>
    </cfRule>
  </conditionalFormatting>
  <pageMargins left="0.25" right="0.25" top="0.75" bottom="0.75" header="0.3" footer="0.3"/>
  <pageSetup paperSize="9" scale="62" fitToWidth="0" fitToHeight="0" orientation="landscape" r:id="rId1"/>
  <headerFooter>
    <oddHeader xml:space="preserve">&amp;C
</oddHeader>
    <oddFooter>&amp;R&amp;"Arial,звичайний"&amp;8Page &amp;P of &amp;N</oddFooter>
  </headerFooter>
  <rowBreaks count="1" manualBreakCount="1">
    <brk id="2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T30"/>
  <sheetViews>
    <sheetView tabSelected="1" view="pageLayout" zoomScale="154" zoomScaleNormal="80" zoomScalePageLayoutView="154" workbookViewId="0">
      <selection activeCell="D3" sqref="D3"/>
    </sheetView>
  </sheetViews>
  <sheetFormatPr defaultColWidth="9.28515625" defaultRowHeight="15" x14ac:dyDescent="0.25"/>
  <cols>
    <col min="1" max="1" width="5.7109375" style="14" customWidth="1"/>
    <col min="2" max="2" width="28.7109375" customWidth="1"/>
    <col min="3" max="3" width="30.140625" customWidth="1"/>
    <col min="4" max="4" width="45.140625" customWidth="1"/>
    <col min="5" max="5" width="42.42578125" style="8" customWidth="1"/>
    <col min="6" max="6" width="15.7109375" style="8" customWidth="1"/>
    <col min="7" max="7" width="13.7109375" style="8" customWidth="1"/>
    <col min="8" max="8" width="21.28515625" style="8" customWidth="1"/>
    <col min="9" max="9" width="16.140625" style="12" customWidth="1"/>
  </cols>
  <sheetData>
    <row r="1" spans="1:20" x14ac:dyDescent="0.25">
      <c r="A1" s="57"/>
      <c r="B1" s="55"/>
      <c r="C1" s="55"/>
      <c r="D1" s="55"/>
      <c r="E1" s="58"/>
      <c r="F1" s="58"/>
      <c r="G1" s="58"/>
      <c r="H1" s="58"/>
      <c r="I1" s="81" t="s">
        <v>108</v>
      </c>
    </row>
    <row r="2" spans="1:20" ht="15.75" x14ac:dyDescent="0.25">
      <c r="A2" s="53"/>
      <c r="B2" s="432" t="s">
        <v>109</v>
      </c>
      <c r="C2" s="433"/>
      <c r="D2" s="152">
        <f>Запрошення!C4</f>
        <v>91181050</v>
      </c>
      <c r="E2" s="369"/>
      <c r="F2" s="369"/>
      <c r="G2" s="369"/>
      <c r="H2" s="369"/>
      <c r="I2" s="369"/>
    </row>
    <row r="3" spans="1:20" x14ac:dyDescent="0.25">
      <c r="A3" s="53"/>
      <c r="B3" s="370" t="s">
        <v>48</v>
      </c>
      <c r="C3" s="368"/>
      <c r="D3" s="22"/>
      <c r="E3" s="56"/>
      <c r="F3" s="56"/>
      <c r="G3" s="56"/>
      <c r="H3" s="56"/>
      <c r="I3" s="54"/>
    </row>
    <row r="4" spans="1:20" ht="47.45" customHeight="1" thickBot="1" x14ac:dyDescent="0.3">
      <c r="A4" s="371" t="s">
        <v>175</v>
      </c>
      <c r="B4" s="371"/>
      <c r="C4" s="371"/>
      <c r="D4" s="371"/>
      <c r="E4" s="371"/>
      <c r="F4" s="371"/>
      <c r="G4" s="371"/>
      <c r="H4" s="371"/>
      <c r="I4" s="371"/>
    </row>
    <row r="5" spans="1:20" ht="58.5" thickBot="1" x14ac:dyDescent="0.3">
      <c r="A5" s="38" t="s">
        <v>40</v>
      </c>
      <c r="B5" s="129" t="s">
        <v>33</v>
      </c>
      <c r="C5" s="135" t="s">
        <v>163</v>
      </c>
      <c r="D5" s="39" t="s">
        <v>248</v>
      </c>
      <c r="E5" s="39" t="s">
        <v>249</v>
      </c>
      <c r="F5" s="39" t="s">
        <v>166</v>
      </c>
      <c r="G5" s="39" t="s">
        <v>165</v>
      </c>
      <c r="H5" s="49" t="s">
        <v>101</v>
      </c>
      <c r="I5" s="40" t="s">
        <v>102</v>
      </c>
    </row>
    <row r="6" spans="1:20" s="16" customFormat="1" x14ac:dyDescent="0.25">
      <c r="A6" s="110" t="str">
        <f>'Додаток 2 КП на товари'!A6</f>
        <v>1.1</v>
      </c>
      <c r="B6" s="134"/>
      <c r="C6" s="133"/>
      <c r="D6" s="85"/>
      <c r="E6" s="85"/>
      <c r="F6" s="111"/>
      <c r="G6" s="111">
        <f>'Додаток 2 КП на товари'!G6</f>
        <v>0</v>
      </c>
      <c r="H6" s="85"/>
      <c r="I6" s="51"/>
    </row>
    <row r="7" spans="1:20" s="16" customFormat="1" x14ac:dyDescent="0.25">
      <c r="A7" s="112" t="str">
        <f>'Додаток 2 КП на товари'!A7</f>
        <v>1.2</v>
      </c>
      <c r="B7" s="130"/>
      <c r="C7" s="131"/>
      <c r="D7" s="113"/>
      <c r="E7" s="113"/>
      <c r="F7" s="114"/>
      <c r="G7" s="114">
        <f>'Додаток 2 КП на товари'!G7</f>
        <v>0</v>
      </c>
      <c r="H7" s="113"/>
      <c r="I7" s="115"/>
    </row>
    <row r="8" spans="1:20" s="16" customFormat="1" x14ac:dyDescent="0.25">
      <c r="A8" s="123"/>
      <c r="B8" s="117"/>
      <c r="C8" s="55"/>
      <c r="D8" s="118"/>
      <c r="E8" s="118"/>
      <c r="F8" s="119"/>
      <c r="G8" s="119"/>
      <c r="H8" s="118"/>
      <c r="I8" s="118"/>
    </row>
    <row r="9" spans="1:20" s="16" customFormat="1" x14ac:dyDescent="0.25">
      <c r="A9" s="116"/>
      <c r="B9" s="434" t="s">
        <v>291</v>
      </c>
      <c r="C9" s="434"/>
      <c r="D9" s="434"/>
      <c r="E9" s="434"/>
      <c r="F9" s="434"/>
      <c r="G9" s="434"/>
      <c r="H9" s="434"/>
      <c r="I9" s="434"/>
    </row>
    <row r="10" spans="1:20" x14ac:dyDescent="0.25">
      <c r="A10" s="386" t="s">
        <v>103</v>
      </c>
      <c r="B10" s="386"/>
      <c r="C10" s="387"/>
      <c r="D10" s="21">
        <f>'Додаток 2 КП на товари'!D13</f>
        <v>45489</v>
      </c>
      <c r="E10" s="56"/>
      <c r="F10" s="56"/>
      <c r="G10" s="56"/>
      <c r="H10" s="56"/>
      <c r="I10" s="54"/>
    </row>
    <row r="11" spans="1:20" x14ac:dyDescent="0.25">
      <c r="A11" s="60"/>
      <c r="B11" s="60"/>
      <c r="C11" s="61"/>
      <c r="D11" s="50"/>
      <c r="E11" s="56"/>
      <c r="F11" s="56"/>
      <c r="G11" s="56"/>
      <c r="H11" s="56"/>
      <c r="I11" s="54"/>
    </row>
    <row r="12" spans="1:20" ht="15.75" customHeight="1" thickBot="1" x14ac:dyDescent="0.3">
      <c r="A12" s="451"/>
      <c r="B12" s="451"/>
      <c r="C12" s="451"/>
      <c r="D12" s="451"/>
      <c r="E12" s="451"/>
      <c r="F12" s="451"/>
      <c r="G12" s="451"/>
      <c r="H12" s="451"/>
      <c r="I12" s="451"/>
    </row>
    <row r="13" spans="1:20" ht="24.75" customHeight="1" thickBot="1" x14ac:dyDescent="0.3">
      <c r="A13" s="409" t="s">
        <v>222</v>
      </c>
      <c r="B13" s="410"/>
      <c r="C13" s="138">
        <v>45</v>
      </c>
      <c r="D13" s="426" t="s">
        <v>223</v>
      </c>
      <c r="E13" s="427"/>
      <c r="F13" s="427"/>
      <c r="G13" s="427"/>
      <c r="H13" s="427"/>
      <c r="I13" s="428"/>
      <c r="J13" s="422"/>
      <c r="K13" s="341"/>
      <c r="L13" s="102"/>
      <c r="T13" s="67"/>
    </row>
    <row r="14" spans="1:20" ht="51" customHeight="1" thickBot="1" x14ac:dyDescent="0.3">
      <c r="A14" s="452" t="s">
        <v>226</v>
      </c>
      <c r="B14" s="453"/>
      <c r="C14" s="41"/>
      <c r="D14" s="429" t="s">
        <v>223</v>
      </c>
      <c r="E14" s="430"/>
      <c r="F14" s="430"/>
      <c r="G14" s="430"/>
      <c r="H14" s="430"/>
      <c r="I14" s="431"/>
      <c r="J14" s="422"/>
      <c r="K14" s="341"/>
      <c r="L14" s="102"/>
      <c r="M14" s="101"/>
      <c r="N14" s="101"/>
      <c r="O14" s="101"/>
      <c r="P14" s="101"/>
      <c r="Q14" s="101"/>
      <c r="R14" s="101"/>
      <c r="S14" s="101"/>
      <c r="T14" s="67"/>
    </row>
    <row r="15" spans="1:20" ht="28.15" customHeight="1" thickBot="1" x14ac:dyDescent="0.3">
      <c r="A15" s="400" t="s">
        <v>225</v>
      </c>
      <c r="B15" s="401"/>
      <c r="C15" s="401"/>
      <c r="D15" s="401"/>
      <c r="E15" s="401"/>
      <c r="F15" s="401"/>
      <c r="G15" s="401"/>
      <c r="H15" s="401"/>
      <c r="I15" s="402"/>
      <c r="J15" s="422"/>
      <c r="K15" s="341"/>
    </row>
    <row r="16" spans="1:20" ht="28.15" customHeight="1" thickBot="1" x14ac:dyDescent="0.3">
      <c r="A16" s="403" t="s">
        <v>224</v>
      </c>
      <c r="B16" s="404"/>
      <c r="C16" s="404"/>
      <c r="D16" s="139" t="s">
        <v>240</v>
      </c>
      <c r="E16" s="403"/>
      <c r="F16" s="404"/>
      <c r="G16" s="404"/>
      <c r="H16" s="404"/>
      <c r="I16" s="405"/>
      <c r="J16" s="422"/>
      <c r="K16" s="341"/>
    </row>
    <row r="17" spans="1:19" ht="15" customHeight="1" thickBot="1" x14ac:dyDescent="0.3">
      <c r="A17" s="459"/>
      <c r="B17" s="459"/>
      <c r="C17" s="459"/>
      <c r="D17" s="459"/>
      <c r="E17" s="459"/>
      <c r="F17" s="459"/>
      <c r="G17" s="459"/>
      <c r="H17" s="459"/>
      <c r="I17" s="459"/>
    </row>
    <row r="18" spans="1:19" ht="15.75" customHeight="1" x14ac:dyDescent="0.25">
      <c r="A18" s="440" t="s">
        <v>162</v>
      </c>
      <c r="B18" s="441"/>
      <c r="C18" s="441"/>
      <c r="D18" s="441"/>
      <c r="E18" s="441"/>
      <c r="F18" s="441"/>
      <c r="G18" s="441"/>
      <c r="H18" s="441"/>
      <c r="I18" s="442"/>
      <c r="J18" s="458"/>
      <c r="K18" s="458"/>
      <c r="L18" s="63"/>
      <c r="M18" s="63"/>
      <c r="N18" s="63"/>
      <c r="O18" s="63"/>
      <c r="P18" s="63"/>
      <c r="Q18" s="63"/>
      <c r="R18" s="63"/>
      <c r="S18" s="64"/>
    </row>
    <row r="19" spans="1:19" ht="14.1" customHeight="1" x14ac:dyDescent="0.25">
      <c r="A19" s="168">
        <v>1</v>
      </c>
      <c r="B19" s="449" t="s">
        <v>197</v>
      </c>
      <c r="C19" s="355"/>
      <c r="D19" s="356"/>
      <c r="E19" s="360" t="s">
        <v>200</v>
      </c>
      <c r="F19" s="360"/>
      <c r="G19" s="360"/>
      <c r="H19" s="360"/>
      <c r="I19" s="360"/>
      <c r="J19" s="458"/>
      <c r="K19" s="458"/>
      <c r="L19" s="63"/>
      <c r="M19" s="63"/>
      <c r="N19" s="63"/>
      <c r="O19" s="63"/>
      <c r="P19" s="63"/>
      <c r="Q19" s="63"/>
      <c r="R19" s="63"/>
      <c r="S19" s="64"/>
    </row>
    <row r="20" spans="1:19" ht="24.6" customHeight="1" x14ac:dyDescent="0.25">
      <c r="A20" s="120">
        <v>2</v>
      </c>
      <c r="B20" s="450" t="s">
        <v>198</v>
      </c>
      <c r="C20" s="358"/>
      <c r="D20" s="359"/>
      <c r="E20" s="360" t="s">
        <v>201</v>
      </c>
      <c r="F20" s="360"/>
      <c r="G20" s="360"/>
      <c r="H20" s="360"/>
      <c r="I20" s="360"/>
      <c r="J20" s="63"/>
      <c r="K20" s="63"/>
      <c r="L20" s="63"/>
      <c r="M20" s="63"/>
      <c r="N20" s="63"/>
      <c r="O20" s="63"/>
      <c r="P20" s="63"/>
      <c r="Q20" s="63"/>
      <c r="R20" s="63"/>
      <c r="S20" s="64"/>
    </row>
    <row r="21" spans="1:19" ht="15.75" thickBot="1" x14ac:dyDescent="0.3">
      <c r="A21" s="137">
        <v>3</v>
      </c>
      <c r="B21" s="446" t="s">
        <v>199</v>
      </c>
      <c r="C21" s="447"/>
      <c r="D21" s="448"/>
      <c r="E21" s="460" t="s">
        <v>202</v>
      </c>
      <c r="F21" s="395"/>
      <c r="G21" s="395"/>
      <c r="H21" s="395"/>
      <c r="I21" s="396"/>
      <c r="J21" s="63"/>
      <c r="K21" s="63"/>
      <c r="L21" s="63"/>
      <c r="M21" s="63"/>
      <c r="N21" s="63"/>
      <c r="O21" s="63"/>
      <c r="P21" s="63"/>
      <c r="Q21" s="63"/>
      <c r="R21" s="63"/>
      <c r="S21" s="64"/>
    </row>
    <row r="22" spans="1:19" x14ac:dyDescent="0.25">
      <c r="A22" s="461">
        <v>4</v>
      </c>
      <c r="B22" s="456" t="s">
        <v>208</v>
      </c>
      <c r="C22" s="457"/>
      <c r="D22" s="457"/>
      <c r="E22" s="454" t="s">
        <v>207</v>
      </c>
      <c r="F22" s="454"/>
      <c r="G22" s="454"/>
      <c r="H22" s="454"/>
      <c r="I22" s="455"/>
      <c r="J22" s="458"/>
      <c r="K22" s="458"/>
      <c r="L22" s="63"/>
      <c r="M22" s="63"/>
      <c r="N22" s="63"/>
      <c r="O22" s="63"/>
      <c r="P22" s="63"/>
      <c r="Q22" s="63"/>
      <c r="R22" s="63"/>
      <c r="S22" s="64"/>
    </row>
    <row r="23" spans="1:19" ht="67.5" customHeight="1" thickBot="1" x14ac:dyDescent="0.3">
      <c r="A23" s="462"/>
      <c r="B23" s="419" t="s">
        <v>250</v>
      </c>
      <c r="C23" s="419"/>
      <c r="D23" s="419"/>
      <c r="E23" s="420" t="s">
        <v>251</v>
      </c>
      <c r="F23" s="420"/>
      <c r="G23" s="420"/>
      <c r="H23" s="420"/>
      <c r="I23" s="421"/>
      <c r="J23" s="136"/>
      <c r="K23" s="136"/>
      <c r="L23" s="63"/>
      <c r="M23" s="63"/>
      <c r="N23" s="63"/>
      <c r="O23" s="63"/>
      <c r="P23" s="63"/>
      <c r="Q23" s="63"/>
      <c r="R23" s="63"/>
      <c r="S23" s="64"/>
    </row>
    <row r="24" spans="1:19" ht="16.899999999999999" customHeight="1" thickBot="1" x14ac:dyDescent="0.3">
      <c r="A24" s="443"/>
      <c r="B24" s="443"/>
      <c r="C24" s="443"/>
      <c r="D24" s="443"/>
      <c r="E24" s="444"/>
      <c r="F24" s="444"/>
      <c r="G24" s="444"/>
      <c r="H24" s="444"/>
      <c r="I24" s="444"/>
      <c r="J24" s="63"/>
      <c r="K24" s="63"/>
      <c r="L24" s="63"/>
      <c r="M24" s="63"/>
      <c r="N24" s="63"/>
      <c r="O24" s="63"/>
      <c r="P24" s="63"/>
      <c r="Q24" s="63"/>
      <c r="R24" s="63"/>
      <c r="S24" s="64"/>
    </row>
    <row r="25" spans="1:19" ht="79.150000000000006" customHeight="1" thickBot="1" x14ac:dyDescent="0.3">
      <c r="A25" s="437" t="s">
        <v>169</v>
      </c>
      <c r="B25" s="438"/>
      <c r="C25" s="438"/>
      <c r="D25" s="439"/>
      <c r="E25" s="375" t="s">
        <v>170</v>
      </c>
      <c r="F25" s="377"/>
      <c r="G25" s="377"/>
      <c r="H25" s="377"/>
      <c r="I25" s="379"/>
    </row>
    <row r="26" spans="1:19" ht="15" customHeight="1" x14ac:dyDescent="0.25">
      <c r="A26" s="15"/>
      <c r="B26" s="18"/>
      <c r="C26" s="18"/>
      <c r="D26" s="18"/>
      <c r="E26" s="59"/>
      <c r="F26" s="59"/>
      <c r="G26" s="59"/>
      <c r="H26" s="59"/>
      <c r="I26" s="13"/>
    </row>
    <row r="27" spans="1:19" x14ac:dyDescent="0.25">
      <c r="A27" s="436" t="s">
        <v>42</v>
      </c>
      <c r="B27" s="436"/>
      <c r="C27" s="381"/>
      <c r="D27" s="381"/>
      <c r="E27" s="132" t="s">
        <v>43</v>
      </c>
      <c r="F27" s="381"/>
      <c r="G27" s="381"/>
      <c r="H27" s="381"/>
      <c r="I27" s="381"/>
    </row>
    <row r="28" spans="1:19" x14ac:dyDescent="0.25">
      <c r="A28" s="436" t="s">
        <v>44</v>
      </c>
      <c r="B28" s="436"/>
      <c r="C28" s="381"/>
      <c r="D28" s="381"/>
      <c r="E28" s="132" t="s">
        <v>45</v>
      </c>
      <c r="F28" s="381"/>
      <c r="G28" s="381"/>
      <c r="H28" s="381"/>
      <c r="I28" s="381"/>
    </row>
    <row r="29" spans="1:19" x14ac:dyDescent="0.25">
      <c r="A29" s="445" t="s">
        <v>46</v>
      </c>
      <c r="B29" s="445"/>
      <c r="C29" s="6"/>
      <c r="D29" s="6"/>
      <c r="E29" s="9"/>
      <c r="F29" s="9"/>
      <c r="G29" s="9"/>
      <c r="H29" s="9"/>
      <c r="I29" s="10"/>
    </row>
    <row r="30" spans="1:19" ht="34.35" customHeight="1" x14ac:dyDescent="0.25">
      <c r="A30" s="435" t="s">
        <v>47</v>
      </c>
      <c r="B30" s="435"/>
      <c r="C30" s="435"/>
      <c r="D30" s="435"/>
      <c r="E30" s="435"/>
      <c r="F30" s="435"/>
      <c r="G30" s="435"/>
      <c r="H30" s="435"/>
      <c r="I30" s="435"/>
    </row>
  </sheetData>
  <mergeCells count="42">
    <mergeCell ref="J13:K16"/>
    <mergeCell ref="A16:C16"/>
    <mergeCell ref="E16:I16"/>
    <mergeCell ref="C27:D27"/>
    <mergeCell ref="C28:D28"/>
    <mergeCell ref="F27:I27"/>
    <mergeCell ref="F28:I28"/>
    <mergeCell ref="E22:I22"/>
    <mergeCell ref="B22:D22"/>
    <mergeCell ref="J22:K22"/>
    <mergeCell ref="B23:D23"/>
    <mergeCell ref="E23:I23"/>
    <mergeCell ref="A17:I17"/>
    <mergeCell ref="J18:K19"/>
    <mergeCell ref="E21:I21"/>
    <mergeCell ref="A22:A23"/>
    <mergeCell ref="A18:I18"/>
    <mergeCell ref="A10:C10"/>
    <mergeCell ref="A24:D24"/>
    <mergeCell ref="E24:I24"/>
    <mergeCell ref="A29:B29"/>
    <mergeCell ref="B21:D21"/>
    <mergeCell ref="E19:I19"/>
    <mergeCell ref="E20:I20"/>
    <mergeCell ref="B19:D19"/>
    <mergeCell ref="B20:D20"/>
    <mergeCell ref="A12:I12"/>
    <mergeCell ref="A15:I15"/>
    <mergeCell ref="D14:I14"/>
    <mergeCell ref="A14:B14"/>
    <mergeCell ref="A30:I30"/>
    <mergeCell ref="A27:B27"/>
    <mergeCell ref="A28:B28"/>
    <mergeCell ref="A25:D25"/>
    <mergeCell ref="E25:I25"/>
    <mergeCell ref="B2:C2"/>
    <mergeCell ref="E2:I2"/>
    <mergeCell ref="B3:C3"/>
    <mergeCell ref="A4:I4"/>
    <mergeCell ref="A13:B13"/>
    <mergeCell ref="D13:I13"/>
    <mergeCell ref="B9:I9"/>
  </mergeCells>
  <conditionalFormatting sqref="C14">
    <cfRule type="containsBlanks" dxfId="0" priority="1">
      <formula>LEN(TRIM(C14))=0</formula>
    </cfRule>
  </conditionalFormatting>
  <pageMargins left="0.25" right="0.25" top="0.75" bottom="0.75" header="0.3" footer="0.3"/>
  <pageSetup paperSize="9" scale="65" orientation="landscape" r:id="rId1"/>
  <headerFooter>
    <oddHeader xml:space="preserve">&amp;C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3B0C0-928B-48AE-A87D-C921BD494D99}">
  <sheetPr>
    <pageSetUpPr fitToPage="1"/>
  </sheetPr>
  <dimension ref="A1:L6"/>
  <sheetViews>
    <sheetView zoomScaleNormal="100" workbookViewId="0">
      <selection activeCell="G18" sqref="G17:G18"/>
    </sheetView>
  </sheetViews>
  <sheetFormatPr defaultColWidth="9.140625" defaultRowHeight="12.75" x14ac:dyDescent="0.25"/>
  <cols>
    <col min="1" max="1" width="3.140625" style="172" bestFit="1" customWidth="1"/>
    <col min="2" max="2" width="16.140625" style="172" customWidth="1"/>
    <col min="3" max="3" width="17.7109375" style="172" customWidth="1"/>
    <col min="4" max="5" width="18.85546875" style="172" customWidth="1"/>
    <col min="6" max="7" width="16.5703125" style="172" customWidth="1"/>
    <col min="8" max="8" width="18.7109375" style="172" customWidth="1"/>
    <col min="9" max="9" width="18" style="172" customWidth="1"/>
    <col min="10" max="10" width="4" style="172" customWidth="1"/>
    <col min="11" max="11" width="6.5703125" style="172" bestFit="1" customWidth="1"/>
    <col min="12" max="12" width="3.7109375" style="172" bestFit="1" customWidth="1"/>
    <col min="13" max="16" width="3.7109375" style="172" customWidth="1"/>
    <col min="17" max="17" width="3.5703125" style="172" customWidth="1"/>
    <col min="18" max="16384" width="9.140625" style="172"/>
  </cols>
  <sheetData>
    <row r="1" spans="1:12" s="170" customFormat="1" x14ac:dyDescent="0.25">
      <c r="A1" s="169"/>
      <c r="B1" s="169"/>
      <c r="C1" s="169"/>
      <c r="D1" s="169"/>
      <c r="E1" s="169"/>
      <c r="F1" s="169"/>
      <c r="G1" s="169"/>
    </row>
    <row r="2" spans="1:12" s="170" customFormat="1" ht="12.6" customHeight="1" x14ac:dyDescent="0.25">
      <c r="A2" s="169"/>
      <c r="B2" s="169"/>
      <c r="C2" s="169"/>
      <c r="D2" s="169"/>
      <c r="E2" s="169"/>
      <c r="F2" s="169"/>
      <c r="G2" s="169"/>
      <c r="J2" s="467" t="s">
        <v>49</v>
      </c>
      <c r="K2" s="467"/>
      <c r="L2" s="467"/>
    </row>
    <row r="3" spans="1:12" ht="79.349999999999994" customHeight="1" x14ac:dyDescent="0.25">
      <c r="A3" s="463" t="s">
        <v>50</v>
      </c>
      <c r="B3" s="464" t="s">
        <v>51</v>
      </c>
      <c r="C3" s="464" t="s">
        <v>52</v>
      </c>
      <c r="D3" s="465" t="s">
        <v>283</v>
      </c>
      <c r="E3" s="465" t="s">
        <v>284</v>
      </c>
      <c r="F3" s="468" t="s">
        <v>53</v>
      </c>
      <c r="G3" s="468" t="s">
        <v>54</v>
      </c>
      <c r="H3" s="464" t="s">
        <v>285</v>
      </c>
      <c r="I3" s="469" t="s">
        <v>286</v>
      </c>
      <c r="J3" s="171" t="str">
        <f>[4]Specification!B3</f>
        <v>1.1</v>
      </c>
      <c r="K3" s="171" t="str">
        <f>[4]Specification!B4</f>
        <v>1.2</v>
      </c>
      <c r="L3" s="171" t="str">
        <f>[4]Specification!B5</f>
        <v>2.1</v>
      </c>
    </row>
    <row r="4" spans="1:12" ht="38.65" customHeight="1" x14ac:dyDescent="0.25">
      <c r="A4" s="463"/>
      <c r="B4" s="464"/>
      <c r="C4" s="464"/>
      <c r="D4" s="466"/>
      <c r="E4" s="466"/>
      <c r="F4" s="468"/>
      <c r="G4" s="468"/>
      <c r="H4" s="464"/>
      <c r="I4" s="470"/>
      <c r="J4" s="471" t="s">
        <v>55</v>
      </c>
      <c r="K4" s="471"/>
      <c r="L4" s="471"/>
    </row>
    <row r="5" spans="1:12" ht="132" x14ac:dyDescent="0.25">
      <c r="A5" s="173">
        <v>1</v>
      </c>
      <c r="B5" s="151" t="s">
        <v>287</v>
      </c>
      <c r="C5" s="151" t="s">
        <v>288</v>
      </c>
      <c r="D5" s="151"/>
      <c r="E5" s="151"/>
      <c r="F5" s="151"/>
      <c r="G5" s="151"/>
      <c r="H5" s="151" t="s">
        <v>289</v>
      </c>
      <c r="I5" s="151" t="s">
        <v>289</v>
      </c>
      <c r="J5" s="174">
        <v>25</v>
      </c>
      <c r="K5" s="174">
        <v>25</v>
      </c>
      <c r="L5" s="174">
        <v>50</v>
      </c>
    </row>
    <row r="6" spans="1:12" x14ac:dyDescent="0.25">
      <c r="A6" s="175"/>
      <c r="H6" s="176"/>
      <c r="I6" s="177" t="s">
        <v>290</v>
      </c>
      <c r="J6" s="178">
        <f>SUM(J5:J5)</f>
        <v>25</v>
      </c>
      <c r="K6" s="178">
        <f>SUM(K5:K5)</f>
        <v>25</v>
      </c>
      <c r="L6" s="178">
        <f>SUM(L5:L5)</f>
        <v>50</v>
      </c>
    </row>
  </sheetData>
  <mergeCells count="11">
    <mergeCell ref="J2:L2"/>
    <mergeCell ref="F3:F4"/>
    <mergeCell ref="G3:G4"/>
    <mergeCell ref="H3:H4"/>
    <mergeCell ref="I3:I4"/>
    <mergeCell ref="J4:L4"/>
    <mergeCell ref="A3:A4"/>
    <mergeCell ref="B3:B4"/>
    <mergeCell ref="C3:C4"/>
    <mergeCell ref="D3:D4"/>
    <mergeCell ref="E3:E4"/>
  </mergeCells>
  <pageMargins left="0.23622047244094491" right="0.23622047244094491" top="0.74803149606299213" bottom="0.74803149606299213" header="0.31496062992125984" footer="0.31496062992125984"/>
  <pageSetup paperSize="9" scale="88" fitToHeight="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80" zoomScaleNormal="60" zoomScalePageLayoutView="80" workbookViewId="0">
      <selection activeCell="A2" sqref="A2:C2"/>
    </sheetView>
  </sheetViews>
  <sheetFormatPr defaultRowHeight="15" x14ac:dyDescent="0.25"/>
  <cols>
    <col min="1" max="1" width="40.7109375" customWidth="1"/>
    <col min="2" max="2" width="35.7109375" customWidth="1"/>
    <col min="3" max="3" width="76.7109375" customWidth="1"/>
  </cols>
  <sheetData>
    <row r="1" spans="1:3" x14ac:dyDescent="0.25">
      <c r="A1" s="474"/>
      <c r="B1" s="474"/>
      <c r="C1" s="69" t="s">
        <v>215</v>
      </c>
    </row>
    <row r="2" spans="1:3" ht="25.9" customHeight="1" x14ac:dyDescent="0.25">
      <c r="A2" s="474" t="s">
        <v>133</v>
      </c>
      <c r="B2" s="474"/>
      <c r="C2" s="474"/>
    </row>
    <row r="3" spans="1:3" ht="51" x14ac:dyDescent="0.25">
      <c r="A3" s="475" t="s">
        <v>176</v>
      </c>
      <c r="B3" s="475"/>
      <c r="C3" s="72" t="s">
        <v>177</v>
      </c>
    </row>
    <row r="4" spans="1:3" ht="15.75" thickBot="1" x14ac:dyDescent="0.3">
      <c r="A4" s="476"/>
      <c r="B4" s="476"/>
      <c r="C4" s="73" t="s">
        <v>110</v>
      </c>
    </row>
    <row r="5" spans="1:3" x14ac:dyDescent="0.25">
      <c r="A5" s="477" t="s">
        <v>111</v>
      </c>
      <c r="B5" s="478"/>
      <c r="C5" s="68"/>
    </row>
    <row r="6" spans="1:3" x14ac:dyDescent="0.25">
      <c r="A6" s="472" t="s">
        <v>112</v>
      </c>
      <c r="B6" s="473"/>
      <c r="C6" s="55"/>
    </row>
    <row r="7" spans="1:3" x14ac:dyDescent="0.25">
      <c r="A7" s="472"/>
      <c r="B7" s="473"/>
      <c r="C7" s="55"/>
    </row>
    <row r="8" spans="1:3" ht="16.5" x14ac:dyDescent="0.25">
      <c r="A8" s="75" t="s">
        <v>113</v>
      </c>
      <c r="B8" s="70"/>
      <c r="C8" s="55"/>
    </row>
    <row r="9" spans="1:3" x14ac:dyDescent="0.25">
      <c r="A9" s="480" t="s">
        <v>114</v>
      </c>
      <c r="B9" s="473"/>
      <c r="C9" s="55"/>
    </row>
    <row r="10" spans="1:3" x14ac:dyDescent="0.25">
      <c r="A10" s="480"/>
      <c r="B10" s="473"/>
      <c r="C10" s="55"/>
    </row>
    <row r="11" spans="1:3" x14ac:dyDescent="0.25">
      <c r="A11" s="75" t="s">
        <v>115</v>
      </c>
      <c r="B11" s="473"/>
      <c r="C11" s="55"/>
    </row>
    <row r="12" spans="1:3" x14ac:dyDescent="0.25">
      <c r="A12" s="75" t="s">
        <v>116</v>
      </c>
      <c r="B12" s="473"/>
      <c r="C12" s="55"/>
    </row>
    <row r="13" spans="1:3" x14ac:dyDescent="0.25">
      <c r="A13" s="75" t="s">
        <v>117</v>
      </c>
      <c r="B13" s="473"/>
      <c r="C13" s="55"/>
    </row>
    <row r="14" spans="1:3" x14ac:dyDescent="0.25">
      <c r="A14" s="75" t="s">
        <v>118</v>
      </c>
      <c r="B14" s="473"/>
      <c r="C14" s="55"/>
    </row>
    <row r="15" spans="1:3" x14ac:dyDescent="0.25">
      <c r="A15" s="75" t="s">
        <v>119</v>
      </c>
      <c r="B15" s="473"/>
      <c r="C15" s="55"/>
    </row>
    <row r="16" spans="1:3" x14ac:dyDescent="0.25">
      <c r="A16" s="75" t="s">
        <v>120</v>
      </c>
      <c r="B16" s="473"/>
      <c r="C16" s="55"/>
    </row>
    <row r="17" spans="1:3" x14ac:dyDescent="0.25">
      <c r="A17" s="75" t="s">
        <v>121</v>
      </c>
      <c r="B17" s="473"/>
      <c r="C17" s="55"/>
    </row>
    <row r="18" spans="1:3" x14ac:dyDescent="0.25">
      <c r="A18" s="75" t="s">
        <v>122</v>
      </c>
      <c r="B18" s="473"/>
      <c r="C18" s="55"/>
    </row>
    <row r="19" spans="1:3" x14ac:dyDescent="0.25">
      <c r="A19" s="75" t="s">
        <v>123</v>
      </c>
      <c r="B19" s="473"/>
      <c r="C19" s="55"/>
    </row>
    <row r="20" spans="1:3" x14ac:dyDescent="0.25">
      <c r="A20" s="75" t="s">
        <v>124</v>
      </c>
      <c r="B20" s="473"/>
      <c r="C20" s="55"/>
    </row>
    <row r="21" spans="1:3" x14ac:dyDescent="0.25">
      <c r="A21" s="75" t="s">
        <v>125</v>
      </c>
      <c r="B21" s="473"/>
      <c r="C21" s="55"/>
    </row>
    <row r="22" spans="1:3" x14ac:dyDescent="0.25">
      <c r="A22" s="75" t="s">
        <v>126</v>
      </c>
      <c r="B22" s="473"/>
      <c r="C22" s="55"/>
    </row>
    <row r="23" spans="1:3" x14ac:dyDescent="0.25">
      <c r="A23" s="75"/>
      <c r="B23" s="473"/>
      <c r="C23" s="55"/>
    </row>
    <row r="24" spans="1:3" x14ac:dyDescent="0.25">
      <c r="A24" s="479" t="s">
        <v>127</v>
      </c>
      <c r="B24" s="473"/>
      <c r="C24" s="55"/>
    </row>
    <row r="25" spans="1:3" x14ac:dyDescent="0.25">
      <c r="A25" s="479"/>
      <c r="B25" s="473"/>
      <c r="C25" s="55"/>
    </row>
    <row r="26" spans="1:3" ht="16.5" x14ac:dyDescent="0.25">
      <c r="A26" s="76" t="s">
        <v>128</v>
      </c>
      <c r="B26" s="70"/>
      <c r="C26" s="55"/>
    </row>
    <row r="27" spans="1:3" ht="16.5" x14ac:dyDescent="0.25">
      <c r="A27" s="76" t="s">
        <v>129</v>
      </c>
      <c r="B27" s="70"/>
      <c r="C27" s="55"/>
    </row>
    <row r="28" spans="1:3" ht="16.5" x14ac:dyDescent="0.25">
      <c r="A28" s="76" t="s">
        <v>130</v>
      </c>
      <c r="B28" s="70"/>
      <c r="C28" s="55"/>
    </row>
    <row r="29" spans="1:3" ht="17.25" thickBot="1" x14ac:dyDescent="0.3">
      <c r="A29" s="77"/>
      <c r="B29" s="71"/>
      <c r="C29" s="55"/>
    </row>
    <row r="30" spans="1:3" x14ac:dyDescent="0.25">
      <c r="A30" s="74"/>
      <c r="B30" s="55"/>
    </row>
    <row r="31" spans="1:3" x14ac:dyDescent="0.25">
      <c r="A31" s="74"/>
      <c r="B31" s="55"/>
      <c r="C31" s="55"/>
    </row>
    <row r="32" spans="1:3" x14ac:dyDescent="0.25">
      <c r="A32" s="55"/>
      <c r="B32" s="55"/>
      <c r="C32" s="55"/>
    </row>
  </sheetData>
  <mergeCells count="14">
    <mergeCell ref="A24:A25"/>
    <mergeCell ref="B24:B25"/>
    <mergeCell ref="A9:A10"/>
    <mergeCell ref="B9:B10"/>
    <mergeCell ref="B11:B14"/>
    <mergeCell ref="B15:B16"/>
    <mergeCell ref="B17:B20"/>
    <mergeCell ref="B21:B23"/>
    <mergeCell ref="A6:A7"/>
    <mergeCell ref="B6:B7"/>
    <mergeCell ref="A1:B1"/>
    <mergeCell ref="A2:C2"/>
    <mergeCell ref="A3:B4"/>
    <mergeCell ref="A5:B5"/>
  </mergeCells>
  <pageMargins left="0.25" right="0.25" top="0.75"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zoomScale="85" zoomScaleNormal="85" workbookViewId="0">
      <selection activeCell="A22" sqref="A22"/>
    </sheetView>
  </sheetViews>
  <sheetFormatPr defaultColWidth="11.42578125" defaultRowHeight="15" x14ac:dyDescent="0.25"/>
  <cols>
    <col min="1" max="1" width="8.28515625" style="3" customWidth="1"/>
    <col min="2" max="2" width="77" style="3" customWidth="1"/>
    <col min="3" max="16384" width="11.42578125" style="3"/>
  </cols>
  <sheetData>
    <row r="1" spans="1:6" ht="15.75" x14ac:dyDescent="0.25">
      <c r="A1" s="2" t="s">
        <v>56</v>
      </c>
      <c r="B1" s="17"/>
      <c r="C1" s="17"/>
      <c r="D1" s="17"/>
      <c r="E1" s="17"/>
      <c r="F1" s="17"/>
    </row>
    <row r="2" spans="1:6" x14ac:dyDescent="0.25">
      <c r="A2" s="4" t="s">
        <v>57</v>
      </c>
      <c r="B2" s="17"/>
      <c r="C2" s="17"/>
      <c r="D2" s="17"/>
      <c r="E2" s="17"/>
      <c r="F2" s="17"/>
    </row>
    <row r="3" spans="1:6" x14ac:dyDescent="0.25">
      <c r="A3" s="17"/>
      <c r="B3" s="5" t="s">
        <v>58</v>
      </c>
      <c r="C3" s="17"/>
      <c r="D3" s="17"/>
      <c r="E3" s="17"/>
      <c r="F3" s="17"/>
    </row>
    <row r="4" spans="1:6" x14ac:dyDescent="0.25">
      <c r="A4" s="4" t="s">
        <v>59</v>
      </c>
      <c r="B4" s="17"/>
      <c r="C4" s="17"/>
      <c r="D4" s="17"/>
      <c r="E4" s="17"/>
      <c r="F4" s="17"/>
    </row>
    <row r="5" spans="1:6" ht="39" x14ac:dyDescent="0.25">
      <c r="A5" s="17"/>
      <c r="B5" s="5" t="s">
        <v>60</v>
      </c>
      <c r="C5" s="17"/>
      <c r="D5" s="17"/>
      <c r="E5" s="17"/>
      <c r="F5" s="17"/>
    </row>
    <row r="6" spans="1:6" x14ac:dyDescent="0.25">
      <c r="A6" s="4" t="s">
        <v>61</v>
      </c>
      <c r="B6" s="5"/>
      <c r="C6" s="17"/>
      <c r="D6" s="17"/>
      <c r="E6" s="17"/>
      <c r="F6" s="17"/>
    </row>
    <row r="7" spans="1:6" ht="51.75" x14ac:dyDescent="0.25">
      <c r="A7" s="4"/>
      <c r="B7" s="5" t="s">
        <v>62</v>
      </c>
      <c r="C7" s="17"/>
      <c r="D7" s="17"/>
      <c r="E7" s="17"/>
      <c r="F7" s="17"/>
    </row>
    <row r="8" spans="1:6" x14ac:dyDescent="0.25">
      <c r="A8" s="4" t="s">
        <v>63</v>
      </c>
      <c r="B8" s="5"/>
      <c r="C8" s="17"/>
      <c r="D8" s="17"/>
      <c r="E8" s="17"/>
      <c r="F8" s="17"/>
    </row>
    <row r="9" spans="1:6" ht="26.25" x14ac:dyDescent="0.25">
      <c r="A9" s="17"/>
      <c r="B9" s="5" t="s">
        <v>64</v>
      </c>
      <c r="C9" s="17"/>
      <c r="D9" s="17"/>
      <c r="E9" s="17"/>
      <c r="F9" s="17"/>
    </row>
    <row r="10" spans="1:6" x14ac:dyDescent="0.25">
      <c r="A10" s="4" t="s">
        <v>65</v>
      </c>
      <c r="B10" s="17"/>
      <c r="C10" s="17"/>
      <c r="D10" s="17"/>
      <c r="E10" s="17"/>
      <c r="F10" s="17"/>
    </row>
    <row r="11" spans="1:6" ht="25.5" x14ac:dyDescent="0.25">
      <c r="A11" s="17"/>
      <c r="B11" s="7" t="s">
        <v>66</v>
      </c>
      <c r="C11" s="17"/>
      <c r="D11" s="17"/>
      <c r="E11" s="17"/>
      <c r="F11" s="17"/>
    </row>
    <row r="12" spans="1:6" x14ac:dyDescent="0.25">
      <c r="A12" s="4" t="s">
        <v>216</v>
      </c>
      <c r="B12" s="17"/>
      <c r="C12" s="17"/>
      <c r="D12" s="17"/>
      <c r="E12" s="17"/>
      <c r="F12" s="17"/>
    </row>
    <row r="13" spans="1:6" ht="26.25" x14ac:dyDescent="0.25">
      <c r="A13" s="17"/>
      <c r="B13" s="5" t="s">
        <v>67</v>
      </c>
      <c r="C13" s="17"/>
      <c r="D13" s="17"/>
      <c r="E13" s="17"/>
      <c r="F13" s="17"/>
    </row>
    <row r="14" spans="1:6" ht="24.75" customHeight="1" x14ac:dyDescent="0.25">
      <c r="A14" s="481" t="s">
        <v>217</v>
      </c>
      <c r="B14" s="481"/>
      <c r="C14" s="17"/>
      <c r="D14" s="17"/>
      <c r="E14" s="17"/>
      <c r="F14" s="17"/>
    </row>
    <row r="15" spans="1:6" ht="39" x14ac:dyDescent="0.25">
      <c r="A15" s="17"/>
      <c r="B15" s="5" t="s">
        <v>68</v>
      </c>
      <c r="C15" s="17"/>
      <c r="D15" s="17"/>
      <c r="E15" s="17"/>
      <c r="F15" s="17"/>
    </row>
    <row r="16" spans="1:6" x14ac:dyDescent="0.25">
      <c r="A16" s="4" t="s">
        <v>218</v>
      </c>
      <c r="B16" s="17"/>
      <c r="C16" s="17"/>
      <c r="D16" s="17"/>
      <c r="E16" s="17"/>
      <c r="F16" s="17"/>
    </row>
    <row r="17" spans="1:6" ht="39" x14ac:dyDescent="0.25">
      <c r="A17" s="17"/>
      <c r="B17" s="5" t="s">
        <v>69</v>
      </c>
      <c r="C17" s="17"/>
      <c r="D17" s="17"/>
      <c r="E17" s="17"/>
      <c r="F17" s="17"/>
    </row>
    <row r="18" spans="1:6" x14ac:dyDescent="0.25">
      <c r="A18" s="4" t="s">
        <v>219</v>
      </c>
      <c r="B18" s="17"/>
      <c r="C18" s="17"/>
      <c r="D18" s="17"/>
      <c r="E18" s="17"/>
      <c r="F18" s="17"/>
    </row>
    <row r="19" spans="1:6" ht="26.65" customHeight="1" x14ac:dyDescent="0.25">
      <c r="A19" s="17"/>
      <c r="B19" s="5" t="s">
        <v>70</v>
      </c>
      <c r="C19" s="17"/>
      <c r="D19" s="17"/>
      <c r="E19" s="17"/>
      <c r="F19" s="17"/>
    </row>
    <row r="20" spans="1:6" x14ac:dyDescent="0.25">
      <c r="A20" s="4" t="s">
        <v>220</v>
      </c>
      <c r="B20" s="17"/>
      <c r="C20" s="17"/>
      <c r="D20" s="17"/>
      <c r="E20" s="17"/>
      <c r="F20" s="17"/>
    </row>
    <row r="21" spans="1:6" ht="39" x14ac:dyDescent="0.25">
      <c r="A21" s="17"/>
      <c r="B21" s="5" t="s">
        <v>71</v>
      </c>
      <c r="C21" s="17"/>
      <c r="D21" s="17"/>
      <c r="E21" s="17"/>
      <c r="F21" s="17"/>
    </row>
    <row r="22" spans="1:6" x14ac:dyDescent="0.25">
      <c r="A22" s="4" t="s">
        <v>221</v>
      </c>
      <c r="B22" s="17"/>
      <c r="C22" s="17"/>
      <c r="D22" s="17"/>
      <c r="E22" s="17"/>
      <c r="F22" s="17"/>
    </row>
    <row r="23" spans="1:6" ht="84.75" customHeight="1" x14ac:dyDescent="0.25">
      <c r="A23" s="17"/>
      <c r="B23" s="5" t="s">
        <v>72</v>
      </c>
      <c r="C23" s="17"/>
      <c r="D23" s="17"/>
      <c r="E23" s="17"/>
      <c r="F23" s="17"/>
    </row>
    <row r="24" spans="1:6" x14ac:dyDescent="0.25">
      <c r="A24" s="17"/>
      <c r="B24" s="17"/>
      <c r="C24" s="17"/>
      <c r="D24" s="17"/>
      <c r="E24" s="17"/>
      <c r="F24" s="17"/>
    </row>
    <row r="25" spans="1:6" x14ac:dyDescent="0.25">
      <c r="A25" s="17"/>
      <c r="B25" s="17"/>
      <c r="C25" s="17"/>
      <c r="D25" s="17"/>
      <c r="E25" s="17"/>
      <c r="F25" s="17"/>
    </row>
    <row r="26" spans="1:6" x14ac:dyDescent="0.25">
      <c r="A26" s="17"/>
      <c r="B26" s="17"/>
      <c r="C26" s="17"/>
      <c r="D26" s="17"/>
      <c r="E26" s="17"/>
      <c r="F26" s="17"/>
    </row>
    <row r="27" spans="1:6" x14ac:dyDescent="0.25">
      <c r="A27" s="17"/>
      <c r="B27" s="17"/>
      <c r="C27" s="17"/>
      <c r="D27" s="17"/>
      <c r="E27" s="17"/>
      <c r="F27" s="17"/>
    </row>
    <row r="28" spans="1:6" x14ac:dyDescent="0.25">
      <c r="A28" s="17"/>
      <c r="B28" s="17"/>
      <c r="C28" s="17"/>
      <c r="D28" s="17"/>
      <c r="E28" s="17"/>
      <c r="F28" s="17"/>
    </row>
    <row r="29" spans="1:6" x14ac:dyDescent="0.25">
      <c r="A29" s="17"/>
      <c r="B29" s="17"/>
      <c r="C29" s="17"/>
      <c r="D29" s="17"/>
      <c r="E29" s="17"/>
      <c r="F29" s="17"/>
    </row>
    <row r="30" spans="1:6" x14ac:dyDescent="0.25">
      <c r="A30" s="17"/>
      <c r="B30" s="17"/>
      <c r="C30" s="17"/>
      <c r="D30" s="17"/>
      <c r="E30" s="17"/>
      <c r="F30" s="17"/>
    </row>
    <row r="31" spans="1:6" x14ac:dyDescent="0.25">
      <c r="A31" s="17"/>
      <c r="B31" s="17"/>
      <c r="C31" s="17"/>
      <c r="D31" s="17"/>
      <c r="E31" s="17"/>
      <c r="F31" s="17"/>
    </row>
    <row r="32" spans="1:6" x14ac:dyDescent="0.25">
      <c r="A32" s="17"/>
      <c r="B32" s="17"/>
      <c r="C32" s="17"/>
      <c r="D32" s="17"/>
      <c r="E32" s="17"/>
      <c r="F32" s="17"/>
    </row>
    <row r="33" spans="1:6" x14ac:dyDescent="0.25">
      <c r="A33" s="17"/>
      <c r="B33" s="17"/>
      <c r="C33" s="17"/>
      <c r="D33" s="17"/>
      <c r="E33" s="17"/>
      <c r="F33" s="17"/>
    </row>
    <row r="34" spans="1:6" x14ac:dyDescent="0.25">
      <c r="A34" s="17"/>
      <c r="B34" s="17"/>
      <c r="C34" s="17"/>
      <c r="D34" s="17"/>
      <c r="E34" s="17"/>
      <c r="F34" s="17"/>
    </row>
    <row r="35" spans="1:6" x14ac:dyDescent="0.25">
      <c r="A35" s="17"/>
      <c r="B35" s="17"/>
      <c r="C35" s="17"/>
      <c r="D35" s="17"/>
      <c r="E35" s="17"/>
      <c r="F35" s="17"/>
    </row>
    <row r="36" spans="1:6" x14ac:dyDescent="0.25">
      <c r="A36" s="17"/>
      <c r="B36" s="17"/>
      <c r="C36" s="17"/>
      <c r="D36" s="17"/>
      <c r="E36" s="17"/>
      <c r="F36" s="17"/>
    </row>
    <row r="37" spans="1:6" x14ac:dyDescent="0.25">
      <c r="A37" s="17"/>
      <c r="B37" s="17"/>
      <c r="C37" s="17"/>
      <c r="D37" s="17"/>
      <c r="E37" s="17"/>
      <c r="F37" s="17"/>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2.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Meshkovoi, Maksym GIZ UA</cp:lastModifiedBy>
  <cp:revision/>
  <cp:lastPrinted>2024-01-09T07:56:13Z</cp:lastPrinted>
  <dcterms:created xsi:type="dcterms:W3CDTF">2015-10-29T07:24:41Z</dcterms:created>
  <dcterms:modified xsi:type="dcterms:W3CDTF">2024-06-12T10:54:44Z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